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Documenten\POP aanbesteding 2025\Templates Nadere overeenkomst\"/>
    </mc:Choice>
  </mc:AlternateContent>
  <xr:revisionPtr revIDLastSave="0" documentId="13_ncr:1_{981D5E90-1E80-4673-9404-ECF02DCA2CA8}" xr6:coauthVersionLast="47" xr6:coauthVersionMax="47" xr10:uidLastSave="{00000000-0000-0000-0000-000000000000}"/>
  <workbookProtection lockWindows="1"/>
  <bookViews>
    <workbookView xWindow="12900" yWindow="5685" windowWidth="38700" windowHeight="15315" xr2:uid="{00000000-000D-0000-FFFF-FFFF00000000}"/>
  </bookViews>
  <sheets>
    <sheet name="O-Form" sheetId="1" r:id="rId1"/>
  </sheets>
  <definedNames>
    <definedName name="Leverancier">#REF!</definedName>
    <definedName name="Print_Area" localSheetId="0">'O-Form'!$A$1:$O$171</definedName>
    <definedName name="Print_Titles" localSheetId="0">'O-Form'!$1:$7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4" i="1" l="1"/>
  <c r="E150" i="1"/>
  <c r="L1" i="1"/>
  <c r="M164" i="1"/>
  <c r="E152" i="1" l="1"/>
  <c r="E153" i="1"/>
  <c r="E151" i="1"/>
  <c r="E154" i="1" s="1"/>
  <c r="I64" i="1" l="1"/>
  <c r="M168" i="1"/>
  <c r="H64" i="1"/>
  <c r="B165" i="1"/>
  <c r="B164" i="1"/>
  <c r="E127" i="1"/>
  <c r="C104" i="1"/>
  <c r="B162" i="1"/>
  <c r="D29" i="1"/>
  <c r="C105" i="1"/>
  <c r="G135" i="1" l="1"/>
  <c r="I65" i="1"/>
  <c r="I66" i="1" s="1"/>
  <c r="E128" i="1"/>
  <c r="E129" i="1" s="1"/>
  <c r="G136" i="1" l="1"/>
  <c r="G134" i="1" s="1"/>
  <c r="E145" i="1" l="1"/>
  <c r="E146" i="1"/>
  <c r="E149" i="1"/>
  <c r="E148" i="1"/>
  <c r="E147" i="1"/>
  <c r="E144" i="1" l="1"/>
  <c r="C150" i="1" l="1"/>
</calcChain>
</file>

<file path=xl/sharedStrings.xml><?xml version="1.0" encoding="utf-8"?>
<sst xmlns="http://schemas.openxmlformats.org/spreadsheetml/2006/main" count="187" uniqueCount="127">
  <si>
    <t>2. Opdrachtomschrijving</t>
  </si>
  <si>
    <t>OPLEVERING</t>
  </si>
  <si>
    <t>1. Basisgegevens</t>
  </si>
  <si>
    <t>1a. Locatie</t>
  </si>
  <si>
    <t>1b. Opdrachtgever</t>
  </si>
  <si>
    <t>1c. Opdrachtnemer</t>
  </si>
  <si>
    <t>in te vullen door opdrachtgever</t>
  </si>
  <si>
    <t>OVEREENKOMST</t>
  </si>
  <si>
    <t>en</t>
  </si>
  <si>
    <t>gevestigd aan de</t>
  </si>
  <si>
    <t>naam opdrachtnemer</t>
  </si>
  <si>
    <t>adres opdrachtnemer</t>
  </si>
  <si>
    <t>Partijen:</t>
  </si>
  <si>
    <t>Overwegende</t>
  </si>
  <si>
    <t>1.</t>
  </si>
  <si>
    <t>2.</t>
  </si>
  <si>
    <t>3.</t>
  </si>
  <si>
    <t>3.1.</t>
  </si>
  <si>
    <t>3.2.</t>
  </si>
  <si>
    <t>Gegevens uit te voeren opdracht:</t>
  </si>
  <si>
    <t>De facturatie:</t>
  </si>
  <si>
    <t>Opdrachtsom exclusief b.t.w.:</t>
  </si>
  <si>
    <t>Opdrachtsom inclusief b.t.w.:</t>
  </si>
  <si>
    <t>Facturen voorzien van bovenstaande inclusief een ondertekende prestatieverklaring, mailen naar:</t>
  </si>
  <si>
    <t>Factuur@coa.nl</t>
  </si>
  <si>
    <t>Deze nadere overeenkomst is opgemaakt in tweevoud.</t>
  </si>
  <si>
    <t>Elke ondertekenaar verklaart een exemplaar hiervan te hebben ontvangen.</t>
  </si>
  <si>
    <t>Namens:</t>
  </si>
  <si>
    <t>COA</t>
  </si>
  <si>
    <t>Naam:</t>
  </si>
  <si>
    <t>Functie:</t>
  </si>
  <si>
    <t>Datum:</t>
  </si>
  <si>
    <t>Handtekening:</t>
  </si>
  <si>
    <t>Verklaren partijen als volgt te zijn overeengekomen</t>
  </si>
  <si>
    <t>Correct</t>
  </si>
  <si>
    <t>…………</t>
  </si>
  <si>
    <t>…………..</t>
  </si>
  <si>
    <t>pagina 1</t>
  </si>
  <si>
    <t>pagina 2</t>
  </si>
  <si>
    <t>naam locatie</t>
  </si>
  <si>
    <t>adres locatie</t>
  </si>
  <si>
    <t>4.1.Uit te voeren werk:</t>
  </si>
  <si>
    <t>4.3.Opdrachtsom excl BTW:</t>
  </si>
  <si>
    <t>4.4.Opdrachtsom incl BTW:</t>
  </si>
  <si>
    <t>BO-nummer</t>
  </si>
  <si>
    <t>De facturatie vindt plaats conform de raamovereenkomst onder vermelding van:</t>
  </si>
  <si>
    <t>Centraal Orgaan opvang Asielzoeker (COA)</t>
  </si>
  <si>
    <t>opdrachtgever:</t>
  </si>
  <si>
    <t>conform paragraaf: "2. Opdrachtomschrijving"</t>
  </si>
  <si>
    <t>4.2.Uitvoeren voor locatie:</t>
  </si>
  <si>
    <t>Paraaf</t>
  </si>
  <si>
    <t>prestatieverklaring</t>
  </si>
  <si>
    <t>in te vullen door opdrachtnemer</t>
  </si>
  <si>
    <t>format</t>
  </si>
  <si>
    <t>PDF</t>
  </si>
  <si>
    <t>Beoordeling</t>
  </si>
  <si>
    <t>Gedaan</t>
  </si>
  <si>
    <t>Het BO-nummer (bestelordernummer)</t>
  </si>
  <si>
    <t>Datum</t>
  </si>
  <si>
    <t>OFFERTE</t>
  </si>
  <si>
    <t>3c. Planning</t>
  </si>
  <si>
    <t xml:space="preserve">3. Werkzaamheden </t>
  </si>
  <si>
    <t>3a. Omschrijving van de te verrichten werkzaamheden</t>
  </si>
  <si>
    <t>3b. Omschrijving van de aan te leveren documenten</t>
  </si>
  <si>
    <t>De facturatie zal uitgevoerd worden in de volgende termijnen:</t>
  </si>
  <si>
    <t>*uitbreiden door toevoegen van extra regel</t>
  </si>
  <si>
    <t>omschrijving</t>
  </si>
  <si>
    <t>Offertenummer</t>
  </si>
  <si>
    <t>OPSTART</t>
  </si>
  <si>
    <t>sub-totaal</t>
  </si>
  <si>
    <t>meer-minder werk</t>
  </si>
  <si>
    <t>totaal</t>
  </si>
  <si>
    <t>Alle in dit O-formulier genoemde stukken maken integraal onderdeel uit van deze nadere overeenkomst. In geval van tegenstrijdigheden en/of interpretatie verschillen tussen deze nadere overeenkomst, de offerteaanvraag en de offerte zal navolgende volgorde van voorrang gelden:</t>
  </si>
  <si>
    <t>akkoord?</t>
  </si>
  <si>
    <t>Opstart / Offerte / Overeenkomst / Oplevering</t>
  </si>
  <si>
    <t>o-formulier kenmerk door opdrachtnemer</t>
  </si>
  <si>
    <t>ja</t>
  </si>
  <si>
    <t>nee</t>
  </si>
  <si>
    <t>2e termijn:</t>
  </si>
  <si>
    <t>3e termijn:</t>
  </si>
  <si>
    <t>4e termijn:</t>
  </si>
  <si>
    <t>5e termijn:</t>
  </si>
  <si>
    <t>Prijs (excl. btw)</t>
  </si>
  <si>
    <t>Netto</t>
  </si>
  <si>
    <t>BTW</t>
  </si>
  <si>
    <t>Bruto</t>
  </si>
  <si>
    <t>raamcontract</t>
  </si>
  <si>
    <t>Beoordeling Algemeen:</t>
  </si>
  <si>
    <t>pagina 3</t>
  </si>
  <si>
    <t>geplande opleverdatum</t>
  </si>
  <si>
    <t>werkelijke opleverdatum</t>
  </si>
  <si>
    <t>Kostenplaats of project:</t>
  </si>
  <si>
    <t>werkelijke startdatum</t>
  </si>
  <si>
    <t>geplande startdatum</t>
  </si>
  <si>
    <t>De onder 3.2 genoemde bedragen zijn inclusief het geldende btw tarief van 21%</t>
  </si>
  <si>
    <t>Communicatie/gedrag</t>
  </si>
  <si>
    <t>Gehaald</t>
  </si>
  <si>
    <t>Onderbouwing</t>
  </si>
  <si>
    <t>opleverdatum</t>
  </si>
  <si>
    <t>*uitbreiden door toevoegen van extra regel via "+" in kantlijn</t>
  </si>
  <si>
    <t xml:space="preserve">Het Centraal Orgaan opvang Asielzoekers, Gevestigd aan de Rijnstraat 8 te Den Haag rechtsgeldig vertegenwoordigd door de projectregisseur van de Unit Huisvesting hierna te nomen "COA".
</t>
  </si>
  <si>
    <r>
      <t>Tussen Partijen geldt de Raamovereenkomst, op grond waarvan de Opdrachtnemer de in die Raamovereenkomst beschreven Diensten</t>
    </r>
    <r>
      <rPr>
        <sz val="10"/>
        <color indexed="10"/>
        <rFont val="Arial"/>
        <family val="2"/>
      </rPr>
      <t xml:space="preserve"> </t>
    </r>
    <r>
      <rPr>
        <sz val="10"/>
        <color theme="1"/>
        <rFont val="Arial"/>
        <family val="2"/>
      </rPr>
      <t>voor het COA verricht. 
Ter uitvoering van de afspraken beschreven in de Raamovereenkomst, wensen Partijen deze Nadere Overeenkomst te sluiten.</t>
    </r>
  </si>
  <si>
    <t>2b. Soort aanvraag</t>
  </si>
  <si>
    <t>2c. Omschrijving van de vraagstelling</t>
  </si>
  <si>
    <t>2a. Naam opdracht</t>
  </si>
  <si>
    <t xml:space="preserve">GB-rekening: </t>
  </si>
  <si>
    <t>contactpersoon opdrachtnemer</t>
  </si>
  <si>
    <t xml:space="preserve">naam </t>
  </si>
  <si>
    <t>functie</t>
  </si>
  <si>
    <t>** regels en bedragen moeten overeenkomen met offerte</t>
  </si>
  <si>
    <t>rechtsgeldig vertegenwoordig door ondergetekende namens de in deze paragraaf benoemde aannemer, hierna te noemen "Opdrachtnemer"</t>
  </si>
  <si>
    <t>1e termijn:</t>
  </si>
  <si>
    <t>onderhoudstermijn</t>
  </si>
  <si>
    <t>4. Opdracht?</t>
  </si>
  <si>
    <t>Offerte in opdracht gegeven?</t>
  </si>
  <si>
    <t>5. Houding</t>
  </si>
  <si>
    <t xml:space="preserve">6. Nadere overeenkomst </t>
  </si>
  <si>
    <t>dd-mm-jjjj</t>
  </si>
  <si>
    <t>6e termijn:</t>
  </si>
  <si>
    <t>&lt;&lt; maak hier je keuze</t>
  </si>
  <si>
    <t>bedrag excl. BTW</t>
  </si>
  <si>
    <t>bedrag incl. BTW</t>
  </si>
  <si>
    <t>Controle</t>
  </si>
  <si>
    <t>o-formulier kenmerk door opdrachtgever</t>
  </si>
  <si>
    <t>Project/vastgoedregisseur:</t>
  </si>
  <si>
    <t>Legenda</t>
  </si>
  <si>
    <t>Nadere opdracht voor Planmatig Onderhoud en Projecten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</si>
</sst>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€&quot;\ #,##0.00;[Red]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&quot;€&quot;\ #,##0.00_-"/>
    <numFmt numFmtId="166" formatCode="d/mm/yy;@"/>
  </numFmts>
  <fonts count="14" x14ac:knownFonts="1"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8"/>
      <color theme="1"/>
      <name val="Arial"/>
      <family val="2"/>
    </font>
    <font>
      <b/>
      <sz val="17"/>
      <color theme="1"/>
      <name val="Arial"/>
      <family val="2"/>
    </font>
    <font>
      <b/>
      <u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2">
    <xf numFmtId="0" fontId="0" fillId="0" borderId="0" xfId="0"/>
    <xf numFmtId="0" fontId="0" fillId="4" borderId="0" xfId="0" applyFont="1" applyFill="1" applyBorder="1" applyProtection="1">
      <protection locked="0" hidden="1"/>
    </xf>
    <xf numFmtId="0" fontId="0" fillId="0" borderId="0" xfId="0" applyFont="1" applyBorder="1" applyProtection="1"/>
    <xf numFmtId="0" fontId="0" fillId="0" borderId="0" xfId="0" applyFont="1" applyFill="1" applyBorder="1" applyProtection="1"/>
    <xf numFmtId="0" fontId="7" fillId="0" borderId="0" xfId="0" applyFont="1" applyBorder="1" applyProtection="1"/>
    <xf numFmtId="0" fontId="9" fillId="0" borderId="0" xfId="0" applyFont="1" applyBorder="1" applyProtection="1"/>
    <xf numFmtId="0" fontId="9" fillId="4" borderId="0" xfId="0" applyFont="1" applyFill="1" applyBorder="1" applyProtection="1"/>
    <xf numFmtId="0" fontId="0" fillId="0" borderId="0" xfId="0" applyBorder="1" applyProtection="1"/>
    <xf numFmtId="0" fontId="0" fillId="3" borderId="0" xfId="0" applyFont="1" applyFill="1" applyBorder="1" applyProtection="1"/>
    <xf numFmtId="0" fontId="10" fillId="3" borderId="1" xfId="0" applyFont="1" applyFill="1" applyBorder="1" applyProtection="1"/>
    <xf numFmtId="0" fontId="10" fillId="3" borderId="7" xfId="0" applyFont="1" applyFill="1" applyBorder="1" applyProtection="1"/>
    <xf numFmtId="0" fontId="10" fillId="3" borderId="2" xfId="0" applyFont="1" applyFill="1" applyBorder="1" applyProtection="1"/>
    <xf numFmtId="0" fontId="9" fillId="3" borderId="3" xfId="0" applyFont="1" applyFill="1" applyBorder="1" applyProtection="1"/>
    <xf numFmtId="0" fontId="10" fillId="3" borderId="0" xfId="0" applyFont="1" applyFill="1" applyBorder="1" applyProtection="1"/>
    <xf numFmtId="0" fontId="10" fillId="3" borderId="4" xfId="0" applyFont="1" applyFill="1" applyBorder="1" applyProtection="1"/>
    <xf numFmtId="0" fontId="7" fillId="5" borderId="9" xfId="0" applyFont="1" applyFill="1" applyBorder="1" applyProtection="1"/>
    <xf numFmtId="0" fontId="0" fillId="5" borderId="10" xfId="0" applyFont="1" applyFill="1" applyBorder="1" applyProtection="1"/>
    <xf numFmtId="0" fontId="9" fillId="5" borderId="9" xfId="0" applyFont="1" applyFill="1" applyBorder="1" applyProtection="1"/>
    <xf numFmtId="0" fontId="9" fillId="5" borderId="10" xfId="0" applyFont="1" applyFill="1" applyBorder="1" applyProtection="1"/>
    <xf numFmtId="0" fontId="9" fillId="5" borderId="11" xfId="0" applyFont="1" applyFill="1" applyBorder="1" applyProtection="1"/>
    <xf numFmtId="0" fontId="0" fillId="5" borderId="11" xfId="0" applyFont="1" applyFill="1" applyBorder="1" applyProtection="1"/>
    <xf numFmtId="0" fontId="9" fillId="3" borderId="1" xfId="0" applyFont="1" applyFill="1" applyBorder="1" applyProtection="1"/>
    <xf numFmtId="0" fontId="9" fillId="3" borderId="7" xfId="0" applyFont="1" applyFill="1" applyBorder="1" applyProtection="1"/>
    <xf numFmtId="0" fontId="9" fillId="3" borderId="2" xfId="0" applyFont="1" applyFill="1" applyBorder="1" applyProtection="1"/>
    <xf numFmtId="0" fontId="7" fillId="3" borderId="3" xfId="0" applyFont="1" applyFill="1" applyBorder="1" applyProtection="1"/>
    <xf numFmtId="0" fontId="9" fillId="3" borderId="4" xfId="0" applyFont="1" applyFill="1" applyBorder="1" applyProtection="1"/>
    <xf numFmtId="0" fontId="9" fillId="3" borderId="0" xfId="0" applyFont="1" applyFill="1" applyBorder="1" applyProtection="1"/>
    <xf numFmtId="0" fontId="2" fillId="0" borderId="0" xfId="0" applyFont="1" applyFill="1" applyBorder="1" applyProtection="1"/>
    <xf numFmtId="0" fontId="4" fillId="0" borderId="0" xfId="0" applyFont="1" applyBorder="1" applyProtection="1"/>
    <xf numFmtId="0" fontId="4" fillId="0" borderId="0" xfId="0" applyFont="1" applyFill="1" applyBorder="1" applyProtection="1"/>
    <xf numFmtId="0" fontId="7" fillId="0" borderId="0" xfId="0" applyFont="1" applyFill="1" applyBorder="1" applyProtection="1"/>
    <xf numFmtId="0" fontId="10" fillId="3" borderId="3" xfId="0" applyFont="1" applyFill="1" applyBorder="1" applyProtection="1"/>
    <xf numFmtId="0" fontId="8" fillId="0" borderId="0" xfId="0" applyFont="1" applyFill="1" applyBorder="1" applyAlignment="1" applyProtection="1">
      <alignment horizontal="left" vertical="top"/>
    </xf>
    <xf numFmtId="0" fontId="9" fillId="3" borderId="3" xfId="0" applyFont="1" applyFill="1" applyBorder="1" applyAlignment="1" applyProtection="1">
      <alignment vertical="top"/>
    </xf>
    <xf numFmtId="0" fontId="10" fillId="3" borderId="13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left" vertical="top"/>
    </xf>
    <xf numFmtId="0" fontId="5" fillId="0" borderId="0" xfId="1" applyFill="1" applyBorder="1" applyProtection="1"/>
    <xf numFmtId="0" fontId="5" fillId="2" borderId="0" xfId="1" applyBorder="1" applyProtection="1"/>
    <xf numFmtId="0" fontId="5" fillId="2" borderId="4" xfId="1" applyBorder="1" applyProtection="1"/>
    <xf numFmtId="164" fontId="5" fillId="0" borderId="0" xfId="1" applyNumberFormat="1" applyFill="1" applyBorder="1" applyProtection="1"/>
    <xf numFmtId="0" fontId="9" fillId="3" borderId="5" xfId="0" applyFont="1" applyFill="1" applyBorder="1" applyProtection="1"/>
    <xf numFmtId="0" fontId="9" fillId="3" borderId="8" xfId="0" applyFont="1" applyFill="1" applyBorder="1" applyProtection="1"/>
    <xf numFmtId="0" fontId="9" fillId="3" borderId="6" xfId="0" applyFont="1" applyFill="1" applyBorder="1" applyProtection="1"/>
    <xf numFmtId="0" fontId="7" fillId="6" borderId="9" xfId="0" applyFont="1" applyFill="1" applyBorder="1" applyProtection="1"/>
    <xf numFmtId="0" fontId="0" fillId="6" borderId="10" xfId="0" applyFont="1" applyFill="1" applyBorder="1" applyProtection="1"/>
    <xf numFmtId="0" fontId="9" fillId="6" borderId="9" xfId="0" applyFont="1" applyFill="1" applyBorder="1" applyProtection="1"/>
    <xf numFmtId="0" fontId="9" fillId="6" borderId="10" xfId="0" applyFont="1" applyFill="1" applyBorder="1" applyProtection="1"/>
    <xf numFmtId="0" fontId="9" fillId="6" borderId="11" xfId="0" applyFont="1" applyFill="1" applyBorder="1" applyProtection="1"/>
    <xf numFmtId="0" fontId="0" fillId="6" borderId="11" xfId="0" applyFont="1" applyFill="1" applyBorder="1" applyProtection="1"/>
    <xf numFmtId="0" fontId="11" fillId="0" borderId="0" xfId="0" applyFont="1" applyBorder="1" applyProtection="1"/>
    <xf numFmtId="0" fontId="2" fillId="0" borderId="0" xfId="0" applyFont="1" applyFill="1" applyBorder="1" applyAlignment="1" applyProtection="1">
      <alignment horizontal="left" vertical="top"/>
    </xf>
    <xf numFmtId="2" fontId="0" fillId="0" borderId="0" xfId="0" applyNumberFormat="1" applyFont="1" applyBorder="1" applyAlignment="1" applyProtection="1">
      <alignment horizontal="left"/>
    </xf>
    <xf numFmtId="165" fontId="0" fillId="0" borderId="0" xfId="0" applyNumberFormat="1" applyFont="1" applyBorder="1" applyProtection="1"/>
    <xf numFmtId="0" fontId="0" fillId="0" borderId="0" xfId="0" applyFont="1" applyFill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66" fontId="0" fillId="0" borderId="0" xfId="0" applyNumberFormat="1" applyFont="1" applyFill="1" applyBorder="1" applyProtection="1">
      <protection hidden="1"/>
    </xf>
    <xf numFmtId="166" fontId="0" fillId="0" borderId="0" xfId="0" applyNumberFormat="1" applyFont="1" applyFill="1" applyBorder="1" applyAlignment="1" applyProtection="1">
      <protection hidden="1"/>
    </xf>
    <xf numFmtId="0" fontId="9" fillId="0" borderId="0" xfId="0" applyFont="1" applyFill="1" applyBorder="1" applyProtection="1"/>
    <xf numFmtId="0" fontId="0" fillId="0" borderId="0" xfId="0" applyFont="1" applyFill="1" applyBorder="1" applyAlignment="1" applyProtection="1">
      <alignment horizontal="left" vertical="top" wrapText="1"/>
    </xf>
    <xf numFmtId="0" fontId="9" fillId="3" borderId="3" xfId="0" applyFont="1" applyFill="1" applyBorder="1" applyAlignment="1" applyProtection="1">
      <alignment wrapText="1"/>
    </xf>
    <xf numFmtId="0" fontId="9" fillId="3" borderId="0" xfId="0" applyFont="1" applyFill="1" applyBorder="1" applyAlignment="1" applyProtection="1">
      <alignment wrapText="1"/>
    </xf>
    <xf numFmtId="0" fontId="9" fillId="3" borderId="4" xfId="0" applyFont="1" applyFill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8" fillId="0" borderId="0" xfId="0" applyFont="1" applyBorder="1" applyProtection="1"/>
    <xf numFmtId="0" fontId="0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0" fillId="0" borderId="0" xfId="0" applyFill="1" applyBorder="1" applyProtection="1">
      <protection hidden="1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hidden="1"/>
    </xf>
    <xf numFmtId="0" fontId="9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protection hidden="1"/>
    </xf>
    <xf numFmtId="165" fontId="0" fillId="0" borderId="0" xfId="0" applyNumberFormat="1" applyFont="1" applyFill="1" applyBorder="1" applyProtection="1">
      <protection hidden="1"/>
    </xf>
    <xf numFmtId="8" fontId="0" fillId="0" borderId="0" xfId="0" applyNumberFormat="1" applyFont="1" applyFill="1" applyBorder="1" applyProtection="1">
      <protection hidden="1"/>
    </xf>
    <xf numFmtId="0" fontId="0" fillId="0" borderId="0" xfId="0" applyFont="1" applyBorder="1" applyProtection="1">
      <protection hidden="1"/>
    </xf>
    <xf numFmtId="0" fontId="6" fillId="0" borderId="0" xfId="2" applyFont="1" applyBorder="1" applyAlignment="1" applyProtection="1">
      <protection hidden="1"/>
    </xf>
    <xf numFmtId="165" fontId="0" fillId="0" borderId="0" xfId="0" applyNumberFormat="1" applyFont="1" applyFill="1" applyBorder="1" applyAlignment="1" applyProtection="1">
      <protection hidden="1"/>
    </xf>
    <xf numFmtId="0" fontId="5" fillId="2" borderId="3" xfId="1" applyBorder="1" applyProtection="1"/>
    <xf numFmtId="0" fontId="5" fillId="2" borderId="3" xfId="1" applyBorder="1" applyProtection="1">
      <protection hidden="1"/>
    </xf>
    <xf numFmtId="0" fontId="5" fillId="2" borderId="0" xfId="1" applyBorder="1" applyAlignment="1" applyProtection="1">
      <protection hidden="1"/>
    </xf>
    <xf numFmtId="0" fontId="5" fillId="2" borderId="4" xfId="1" applyBorder="1" applyAlignment="1" applyProtection="1">
      <protection hidden="1"/>
    </xf>
    <xf numFmtId="0" fontId="5" fillId="2" borderId="0" xfId="1" applyBorder="1" applyAlignment="1" applyProtection="1">
      <alignment vertical="top"/>
      <protection hidden="1"/>
    </xf>
    <xf numFmtId="0" fontId="5" fillId="2" borderId="4" xfId="1" applyBorder="1" applyAlignment="1" applyProtection="1">
      <alignment vertical="top"/>
      <protection hidden="1"/>
    </xf>
    <xf numFmtId="0" fontId="9" fillId="0" borderId="0" xfId="0" applyFont="1" applyFill="1" applyBorder="1" applyAlignment="1" applyProtection="1">
      <protection hidden="1"/>
    </xf>
    <xf numFmtId="0" fontId="5" fillId="2" borderId="0" xfId="1" applyBorder="1" applyProtection="1">
      <protection hidden="1"/>
    </xf>
    <xf numFmtId="0" fontId="5" fillId="2" borderId="4" xfId="1" applyBorder="1" applyProtection="1">
      <protection hidden="1"/>
    </xf>
    <xf numFmtId="166" fontId="5" fillId="2" borderId="0" xfId="1" applyNumberFormat="1" applyBorder="1" applyAlignment="1" applyProtection="1">
      <protection hidden="1"/>
    </xf>
    <xf numFmtId="0" fontId="2" fillId="4" borderId="0" xfId="0" applyFont="1" applyFill="1" applyBorder="1" applyAlignment="1" applyProtection="1">
      <alignment horizontal="left" vertical="top"/>
      <protection locked="0"/>
    </xf>
    <xf numFmtId="0" fontId="2" fillId="7" borderId="0" xfId="0" applyFont="1" applyFill="1" applyBorder="1" applyAlignment="1" applyProtection="1">
      <alignment horizontal="left" vertical="top"/>
    </xf>
    <xf numFmtId="2" fontId="2" fillId="7" borderId="0" xfId="0" applyNumberFormat="1" applyFont="1" applyFill="1" applyBorder="1" applyAlignment="1" applyProtection="1">
      <alignment horizontal="left"/>
    </xf>
    <xf numFmtId="0" fontId="0" fillId="4" borderId="0" xfId="0" applyFont="1" applyFill="1" applyBorder="1" applyProtection="1">
      <protection locked="0"/>
    </xf>
    <xf numFmtId="0" fontId="0" fillId="7" borderId="0" xfId="0" applyFont="1" applyFill="1" applyBorder="1" applyProtection="1"/>
    <xf numFmtId="2" fontId="4" fillId="7" borderId="0" xfId="0" applyNumberFormat="1" applyFont="1" applyFill="1" applyBorder="1" applyAlignment="1" applyProtection="1">
      <alignment horizontal="left"/>
    </xf>
    <xf numFmtId="2" fontId="4" fillId="7" borderId="12" xfId="0" applyNumberFormat="1" applyFont="1" applyFill="1" applyBorder="1" applyAlignment="1" applyProtection="1">
      <alignment horizontal="left"/>
    </xf>
    <xf numFmtId="14" fontId="2" fillId="4" borderId="0" xfId="0" applyNumberFormat="1" applyFont="1" applyFill="1" applyBorder="1" applyProtection="1">
      <protection locked="0"/>
    </xf>
    <xf numFmtId="0" fontId="7" fillId="4" borderId="0" xfId="0" applyFont="1" applyFill="1" applyBorder="1" applyAlignment="1" applyProtection="1">
      <protection locked="0"/>
    </xf>
    <xf numFmtId="0" fontId="9" fillId="0" borderId="0" xfId="1" applyFont="1" applyFill="1" applyBorder="1" applyProtection="1"/>
    <xf numFmtId="0" fontId="9" fillId="3" borderId="4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vertical="top"/>
      <protection hidden="1"/>
    </xf>
    <xf numFmtId="0" fontId="2" fillId="7" borderId="0" xfId="0" applyFont="1" applyFill="1" applyBorder="1" applyProtection="1"/>
    <xf numFmtId="0" fontId="0" fillId="0" borderId="0" xfId="0" applyFont="1" applyFill="1" applyBorder="1" applyAlignment="1" applyProtection="1">
      <alignment horizontal="left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0" fillId="3" borderId="0" xfId="0" applyFill="1"/>
    <xf numFmtId="0" fontId="0" fillId="3" borderId="3" xfId="0" applyFill="1" applyBorder="1"/>
    <xf numFmtId="0" fontId="7" fillId="3" borderId="3" xfId="0" applyFont="1" applyFill="1" applyBorder="1"/>
    <xf numFmtId="0" fontId="0" fillId="2" borderId="0" xfId="1" applyFont="1" applyBorder="1" applyAlignment="1" applyProtection="1">
      <protection hidden="1"/>
    </xf>
    <xf numFmtId="0" fontId="0" fillId="3" borderId="0" xfId="0" quotePrefix="1" applyFont="1" applyFill="1" applyBorder="1" applyAlignment="1" applyProtection="1">
      <alignment horizontal="right"/>
      <protection hidden="1"/>
    </xf>
    <xf numFmtId="0" fontId="8" fillId="3" borderId="0" xfId="0" applyFont="1" applyFill="1" applyBorder="1" applyProtection="1">
      <protection hidden="1"/>
    </xf>
    <xf numFmtId="0" fontId="0" fillId="3" borderId="0" xfId="0" applyFont="1" applyFill="1" applyBorder="1" applyProtection="1">
      <protection hidden="1"/>
    </xf>
    <xf numFmtId="0" fontId="0" fillId="0" borderId="0" xfId="0" applyBorder="1" applyAlignment="1" applyProtection="1">
      <alignment horizontal="center"/>
    </xf>
    <xf numFmtId="0" fontId="0" fillId="4" borderId="0" xfId="0" applyFont="1" applyFill="1" applyBorder="1" applyProtection="1"/>
    <xf numFmtId="0" fontId="0" fillId="0" borderId="0" xfId="0" quotePrefix="1" applyFont="1" applyBorder="1" applyProtection="1"/>
    <xf numFmtId="0" fontId="0" fillId="4" borderId="0" xfId="0" applyFont="1" applyFill="1" applyBorder="1" applyAlignment="1" applyProtection="1">
      <protection hidden="1"/>
    </xf>
    <xf numFmtId="0" fontId="9" fillId="3" borderId="0" xfId="0" applyFont="1" applyFill="1" applyBorder="1" applyAlignment="1" applyProtection="1">
      <alignment vertical="top"/>
    </xf>
    <xf numFmtId="43" fontId="0" fillId="4" borderId="0" xfId="4" applyFont="1" applyFill="1" applyBorder="1" applyAlignment="1" applyProtection="1">
      <alignment horizontal="left" vertical="top"/>
      <protection hidden="1"/>
    </xf>
    <xf numFmtId="43" fontId="7" fillId="0" borderId="0" xfId="0" applyNumberFormat="1" applyFont="1" applyFill="1" applyBorder="1" applyAlignment="1" applyProtection="1">
      <alignment horizontal="left" vertical="top"/>
      <protection hidden="1"/>
    </xf>
    <xf numFmtId="43" fontId="0" fillId="4" borderId="8" xfId="4" applyFont="1" applyFill="1" applyBorder="1" applyAlignment="1" applyProtection="1">
      <alignment horizontal="left" vertical="top"/>
      <protection hidden="1"/>
    </xf>
    <xf numFmtId="0" fontId="10" fillId="0" borderId="0" xfId="0" applyFont="1" applyBorder="1" applyProtection="1"/>
    <xf numFmtId="0" fontId="9" fillId="3" borderId="0" xfId="0" applyFont="1" applyFill="1" applyBorder="1" applyAlignment="1" applyProtection="1">
      <alignment horizontal="left" vertical="top"/>
      <protection locked="0"/>
    </xf>
    <xf numFmtId="0" fontId="13" fillId="0" borderId="0" xfId="0" applyFont="1" applyBorder="1" applyProtection="1"/>
    <xf numFmtId="14" fontId="10" fillId="0" borderId="0" xfId="0" applyNumberFormat="1" applyFont="1" applyBorder="1" applyProtection="1"/>
    <xf numFmtId="0" fontId="12" fillId="3" borderId="0" xfId="0" applyFont="1" applyFill="1" applyBorder="1" applyAlignment="1" applyProtection="1">
      <alignment horizontal="center"/>
    </xf>
    <xf numFmtId="0" fontId="0" fillId="4" borderId="0" xfId="0" applyFont="1" applyFill="1" applyBorder="1" applyAlignment="1" applyProtection="1">
      <alignment horizontal="center"/>
      <protection hidden="1"/>
    </xf>
    <xf numFmtId="165" fontId="0" fillId="4" borderId="0" xfId="0" applyNumberFormat="1" applyFill="1" applyBorder="1" applyAlignment="1" applyProtection="1">
      <alignment horizontal="left" vertical="top"/>
      <protection locked="0"/>
    </xf>
    <xf numFmtId="0" fontId="0" fillId="0" borderId="0" xfId="0" applyFont="1" applyBorder="1" applyAlignment="1" applyProtection="1">
      <alignment horizontal="left" vertical="top" wrapText="1"/>
    </xf>
    <xf numFmtId="0" fontId="0" fillId="0" borderId="0" xfId="0" applyFill="1" applyBorder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Font="1" applyFill="1" applyBorder="1" applyAlignment="1" applyProtection="1">
      <alignment horizontal="left"/>
    </xf>
    <xf numFmtId="165" fontId="4" fillId="7" borderId="0" xfId="0" applyNumberFormat="1" applyFont="1" applyFill="1" applyBorder="1" applyAlignment="1" applyProtection="1">
      <alignment horizontal="left" vertical="top"/>
    </xf>
    <xf numFmtId="0" fontId="2" fillId="4" borderId="0" xfId="0" applyFont="1" applyFill="1" applyBorder="1" applyAlignment="1" applyProtection="1">
      <alignment horizontal="center"/>
      <protection locked="0"/>
    </xf>
    <xf numFmtId="164" fontId="5" fillId="4" borderId="0" xfId="3" applyFont="1" applyFill="1" applyBorder="1" applyAlignment="1" applyProtection="1">
      <alignment horizontal="left" vertical="top"/>
      <protection locked="0" hidden="1"/>
    </xf>
    <xf numFmtId="165" fontId="0" fillId="4" borderId="0" xfId="0" applyNumberFormat="1" applyFill="1" applyBorder="1" applyAlignment="1" applyProtection="1">
      <alignment vertical="top"/>
      <protection locked="0"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0" fontId="10" fillId="3" borderId="16" xfId="0" applyFont="1" applyFill="1" applyBorder="1" applyAlignment="1" applyProtection="1">
      <alignment horizontal="center" vertical="center"/>
    </xf>
    <xf numFmtId="0" fontId="0" fillId="4" borderId="0" xfId="0" applyFont="1" applyFill="1" applyBorder="1" applyAlignment="1" applyProtection="1">
      <alignment horizontal="center"/>
      <protection locked="0"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0" fillId="4" borderId="0" xfId="0" applyFont="1" applyFill="1" applyBorder="1" applyAlignment="1" applyProtection="1">
      <alignment horizontal="left" vertical="top"/>
      <protection locked="0" hidden="1"/>
    </xf>
    <xf numFmtId="0" fontId="0" fillId="7" borderId="0" xfId="0" applyFont="1" applyFill="1" applyBorder="1" applyAlignment="1" applyProtection="1">
      <alignment horizontal="left" vertical="top"/>
      <protection hidden="1"/>
    </xf>
    <xf numFmtId="164" fontId="7" fillId="7" borderId="0" xfId="3" applyFont="1" applyFill="1" applyBorder="1" applyAlignment="1" applyProtection="1">
      <alignment horizontal="left" vertical="top"/>
      <protection hidden="1"/>
    </xf>
    <xf numFmtId="0" fontId="3" fillId="7" borderId="0" xfId="0" applyFont="1" applyFill="1" applyBorder="1" applyAlignment="1" applyProtection="1">
      <alignment horizontal="left" vertical="top"/>
      <protection hidden="1"/>
    </xf>
    <xf numFmtId="164" fontId="5" fillId="4" borderId="8" xfId="3" applyFont="1" applyFill="1" applyBorder="1" applyAlignment="1" applyProtection="1">
      <alignment horizontal="left" vertical="top"/>
      <protection locked="0" hidden="1"/>
    </xf>
    <xf numFmtId="0" fontId="0" fillId="0" borderId="0" xfId="0" applyBorder="1" applyAlignment="1" applyProtection="1">
      <alignment horizontal="center"/>
    </xf>
    <xf numFmtId="44" fontId="5" fillId="0" borderId="0" xfId="3" applyNumberFormat="1" applyFont="1" applyFill="1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ill="1" applyBorder="1" applyAlignment="1" applyProtection="1">
      <alignment vertical="top" wrapText="1"/>
      <protection hidden="1"/>
    </xf>
    <xf numFmtId="0" fontId="0" fillId="0" borderId="0" xfId="0" applyFont="1" applyFill="1" applyBorder="1" applyAlignment="1" applyProtection="1">
      <alignment vertical="top" wrapText="1"/>
      <protection hidden="1"/>
    </xf>
    <xf numFmtId="165" fontId="3" fillId="0" borderId="0" xfId="3" applyNumberFormat="1" applyFont="1" applyFill="1" applyBorder="1" applyAlignment="1" applyProtection="1">
      <alignment horizontal="left" vertical="top"/>
      <protection hidden="1"/>
    </xf>
    <xf numFmtId="165" fontId="3" fillId="0" borderId="0" xfId="0" applyNumberFormat="1" applyFont="1" applyFill="1" applyBorder="1" applyAlignment="1" applyProtection="1">
      <alignment horizontal="left" vertical="top"/>
      <protection hidden="1"/>
    </xf>
    <xf numFmtId="0" fontId="3" fillId="0" borderId="0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/>
      <protection hidden="1"/>
    </xf>
    <xf numFmtId="165" fontId="4" fillId="7" borderId="12" xfId="0" applyNumberFormat="1" applyFont="1" applyFill="1" applyBorder="1" applyAlignment="1" applyProtection="1">
      <alignment horizontal="left" vertical="top"/>
    </xf>
    <xf numFmtId="165" fontId="2" fillId="4" borderId="0" xfId="0" applyNumberFormat="1" applyFont="1" applyFill="1" applyBorder="1" applyAlignment="1" applyProtection="1">
      <alignment horizontal="left" vertical="top"/>
      <protection locked="0"/>
    </xf>
    <xf numFmtId="165" fontId="2" fillId="7" borderId="0" xfId="0" applyNumberFormat="1" applyFont="1" applyFill="1" applyBorder="1" applyAlignment="1" applyProtection="1">
      <alignment horizontal="left" vertical="top"/>
      <protection locked="0"/>
    </xf>
    <xf numFmtId="0" fontId="9" fillId="3" borderId="0" xfId="0" applyFont="1" applyFill="1" applyBorder="1" applyAlignment="1" applyProtection="1">
      <alignment horizontal="left"/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2" fillId="4" borderId="0" xfId="0" applyFont="1" applyFill="1" applyBorder="1" applyAlignment="1" applyProtection="1">
      <alignment horizontal="left" vertical="top"/>
    </xf>
    <xf numFmtId="0" fontId="2" fillId="3" borderId="0" xfId="0" applyFont="1" applyFill="1" applyBorder="1" applyAlignment="1" applyProtection="1">
      <alignment vertical="top"/>
    </xf>
    <xf numFmtId="0" fontId="2" fillId="4" borderId="0" xfId="0" applyFont="1" applyFill="1" applyBorder="1" applyAlignment="1" applyProtection="1">
      <alignment horizontal="left" vertical="top"/>
      <protection locked="0"/>
    </xf>
    <xf numFmtId="0" fontId="2" fillId="7" borderId="0" xfId="0" applyFont="1" applyFill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left"/>
      <protection locked="0"/>
    </xf>
    <xf numFmtId="0" fontId="2" fillId="7" borderId="0" xfId="0" applyFont="1" applyFill="1" applyBorder="1" applyAlignment="1" applyProtection="1">
      <alignment horizontal="left" vertical="top"/>
      <protection locked="0"/>
    </xf>
    <xf numFmtId="0" fontId="0" fillId="4" borderId="0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left"/>
      <protection locked="0"/>
    </xf>
    <xf numFmtId="0" fontId="2" fillId="4" borderId="0" xfId="0" applyFont="1" applyFill="1" applyBorder="1" applyAlignment="1" applyProtection="1">
      <alignment horizontal="left" vertical="top" wrapText="1"/>
      <protection locked="0"/>
    </xf>
  </cellXfs>
  <cellStyles count="5">
    <cellStyle name="20% - Accent6" xfId="1" builtinId="50"/>
    <cellStyle name="Hyperlink" xfId="2" builtinId="8"/>
    <cellStyle name="Komma" xfId="4" builtinId="3"/>
    <cellStyle name="Standaard" xfId="0" builtinId="0"/>
    <cellStyle name="Valuta" xfId="3" builtinId="4"/>
  </cellStyles>
  <dxfs count="2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actuur@coa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T171"/>
  <sheetViews>
    <sheetView windowProtection="1" showGridLines="0" tabSelected="1" zoomScale="110" zoomScaleNormal="110" zoomScaleSheetLayoutView="85" zoomScalePageLayoutView="85" workbookViewId="0">
      <selection activeCell="T14" sqref="T14"/>
    </sheetView>
  </sheetViews>
  <sheetFormatPr defaultColWidth="8.81640625" defaultRowHeight="13" outlineLevelRow="1" x14ac:dyDescent="0.3"/>
  <cols>
    <col min="1" max="1" width="16.1796875" style="2" customWidth="1"/>
    <col min="2" max="2" width="8.81640625" style="2"/>
    <col min="3" max="3" width="10.1796875" style="2" bestFit="1" customWidth="1"/>
    <col min="4" max="4" width="9.453125" style="2" bestFit="1" customWidth="1"/>
    <col min="5" max="5" width="15" style="2" customWidth="1"/>
    <col min="6" max="6" width="8.81640625" style="2"/>
    <col min="7" max="7" width="15.1796875" style="2" customWidth="1"/>
    <col min="8" max="8" width="21" style="2" customWidth="1"/>
    <col min="9" max="9" width="12.81640625" style="2" bestFit="1" customWidth="1"/>
    <col min="10" max="10" width="17.26953125" style="2" bestFit="1" customWidth="1"/>
    <col min="11" max="11" width="3.7265625" style="3" customWidth="1"/>
    <col min="12" max="12" width="15.26953125" style="5" customWidth="1"/>
    <col min="13" max="13" width="14.81640625" style="5" customWidth="1"/>
    <col min="14" max="14" width="11.7265625" style="5" customWidth="1"/>
    <col min="15" max="15" width="3.26953125" style="2" customWidth="1"/>
    <col min="16" max="53" width="8.81640625" style="2"/>
    <col min="54" max="54" width="29.54296875" style="2" customWidth="1"/>
    <col min="55" max="57" width="8.81640625" style="2" customWidth="1"/>
    <col min="58" max="58" width="15" style="2" customWidth="1"/>
    <col min="59" max="63" width="8.453125" style="2" customWidth="1"/>
    <col min="64" max="66" width="8.81640625" style="2" customWidth="1"/>
    <col min="67" max="67" width="38.81640625" style="2" bestFit="1" customWidth="1"/>
    <col min="68" max="68" width="8.81640625" style="2"/>
    <col min="69" max="69" width="11.453125" style="2" bestFit="1" customWidth="1"/>
    <col min="70" max="16384" width="8.81640625" style="2"/>
  </cols>
  <sheetData>
    <row r="1" spans="1:16" x14ac:dyDescent="0.3">
      <c r="L1" s="130">
        <f ca="1">TODAY()</f>
        <v>45608</v>
      </c>
      <c r="M1" s="127"/>
    </row>
    <row r="2" spans="1:16" ht="21.5" x14ac:dyDescent="0.45">
      <c r="A2" s="131" t="s">
        <v>126</v>
      </c>
      <c r="B2" s="131"/>
      <c r="C2" s="131"/>
      <c r="D2" s="131"/>
      <c r="E2" s="131"/>
      <c r="F2" s="131"/>
      <c r="G2" s="131"/>
      <c r="H2" s="131"/>
      <c r="I2" s="66"/>
      <c r="L2" s="129" t="s">
        <v>44</v>
      </c>
    </row>
    <row r="3" spans="1:16" x14ac:dyDescent="0.3">
      <c r="A3" s="5" t="s">
        <v>74</v>
      </c>
      <c r="L3" s="128"/>
      <c r="M3" s="128"/>
      <c r="N3" s="128"/>
      <c r="O3" s="66" t="s">
        <v>122</v>
      </c>
    </row>
    <row r="4" spans="1:16" x14ac:dyDescent="0.3">
      <c r="A4" s="5"/>
      <c r="L4" s="123" t="s">
        <v>105</v>
      </c>
      <c r="M4" s="170"/>
      <c r="N4" s="170"/>
      <c r="O4" s="66" t="s">
        <v>119</v>
      </c>
    </row>
    <row r="5" spans="1:16" x14ac:dyDescent="0.3">
      <c r="A5" s="2" t="s">
        <v>125</v>
      </c>
    </row>
    <row r="6" spans="1:16" x14ac:dyDescent="0.3">
      <c r="A6" s="6"/>
      <c r="B6" s="7" t="s">
        <v>52</v>
      </c>
      <c r="L6" s="177" t="s">
        <v>75</v>
      </c>
      <c r="M6" s="177"/>
      <c r="N6" s="177"/>
    </row>
    <row r="7" spans="1:16" ht="13.5" thickBot="1" x14ac:dyDescent="0.35">
      <c r="A7" s="8"/>
      <c r="B7" s="7" t="s">
        <v>6</v>
      </c>
      <c r="L7" s="167" t="s">
        <v>123</v>
      </c>
      <c r="M7" s="167"/>
      <c r="N7" s="167"/>
    </row>
    <row r="8" spans="1:16" x14ac:dyDescent="0.3">
      <c r="L8" s="9" t="s">
        <v>1</v>
      </c>
      <c r="M8" s="10"/>
      <c r="N8" s="11"/>
    </row>
    <row r="9" spans="1:16" ht="13.5" thickBot="1" x14ac:dyDescent="0.35">
      <c r="A9" s="7"/>
      <c r="C9" s="173"/>
      <c r="D9" s="173"/>
      <c r="L9" s="12" t="s">
        <v>51</v>
      </c>
      <c r="M9" s="13"/>
      <c r="N9" s="14"/>
    </row>
    <row r="10" spans="1:16" ht="13.5" thickBot="1" x14ac:dyDescent="0.35">
      <c r="A10" s="15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8"/>
      <c r="N10" s="19"/>
      <c r="O10" s="20"/>
      <c r="P10" s="7" t="s">
        <v>37</v>
      </c>
    </row>
    <row r="11" spans="1:16" x14ac:dyDescent="0.3">
      <c r="L11" s="21"/>
      <c r="M11" s="22"/>
      <c r="N11" s="23"/>
    </row>
    <row r="12" spans="1:16" x14ac:dyDescent="0.3">
      <c r="A12" s="4" t="s">
        <v>2</v>
      </c>
      <c r="L12" s="174" t="s">
        <v>87</v>
      </c>
      <c r="M12" s="144"/>
      <c r="N12" s="25"/>
    </row>
    <row r="13" spans="1:16" x14ac:dyDescent="0.3">
      <c r="A13" s="4"/>
      <c r="L13" s="174"/>
      <c r="M13" s="146"/>
      <c r="N13" s="25"/>
    </row>
    <row r="14" spans="1:16" x14ac:dyDescent="0.3">
      <c r="A14" s="4" t="s">
        <v>3</v>
      </c>
      <c r="L14" s="12"/>
      <c r="M14" s="26"/>
      <c r="N14" s="25"/>
    </row>
    <row r="15" spans="1:16" x14ac:dyDescent="0.3">
      <c r="A15" s="4"/>
      <c r="L15" s="24"/>
      <c r="M15" s="112"/>
      <c r="N15" s="25"/>
    </row>
    <row r="16" spans="1:16" x14ac:dyDescent="0.3">
      <c r="A16" s="27" t="s">
        <v>39</v>
      </c>
      <c r="D16" s="171"/>
      <c r="E16" s="171"/>
      <c r="F16" s="171"/>
      <c r="G16" s="171"/>
      <c r="H16" s="171"/>
      <c r="L16" s="12"/>
      <c r="M16" s="26"/>
      <c r="N16" s="25"/>
    </row>
    <row r="17" spans="1:20" x14ac:dyDescent="0.3">
      <c r="A17" s="27" t="s">
        <v>40</v>
      </c>
      <c r="D17" s="171"/>
      <c r="E17" s="171"/>
      <c r="F17" s="171"/>
      <c r="G17" s="171"/>
      <c r="H17" s="171"/>
      <c r="L17" s="12"/>
      <c r="M17" s="26"/>
      <c r="N17" s="25"/>
    </row>
    <row r="18" spans="1:20" x14ac:dyDescent="0.3">
      <c r="A18" s="108"/>
      <c r="B18" s="99"/>
      <c r="C18" s="99"/>
      <c r="D18" s="178"/>
      <c r="E18" s="178"/>
      <c r="F18" s="178"/>
      <c r="G18" s="178"/>
      <c r="H18" s="178"/>
      <c r="L18" s="174" t="s">
        <v>91</v>
      </c>
      <c r="M18" s="175"/>
      <c r="N18" s="25"/>
    </row>
    <row r="19" spans="1:20" x14ac:dyDescent="0.3">
      <c r="A19" s="28"/>
      <c r="D19" s="27"/>
      <c r="E19" s="27"/>
      <c r="F19" s="27"/>
      <c r="G19" s="27"/>
      <c r="H19" s="27"/>
      <c r="L19" s="174"/>
      <c r="M19" s="176"/>
      <c r="N19" s="25"/>
    </row>
    <row r="20" spans="1:20" x14ac:dyDescent="0.3">
      <c r="A20" s="28" t="s">
        <v>4</v>
      </c>
      <c r="D20" s="27"/>
      <c r="E20" s="27"/>
      <c r="F20" s="27"/>
      <c r="G20" s="27"/>
      <c r="H20" s="27"/>
      <c r="L20" s="12"/>
      <c r="M20" s="26"/>
      <c r="N20" s="25"/>
    </row>
    <row r="21" spans="1:20" x14ac:dyDescent="0.3">
      <c r="A21" s="28"/>
      <c r="D21" s="27"/>
      <c r="E21" s="27"/>
      <c r="F21" s="27"/>
      <c r="G21" s="27"/>
      <c r="H21" s="27"/>
      <c r="L21" s="12"/>
      <c r="M21" s="26"/>
      <c r="N21" s="25"/>
    </row>
    <row r="22" spans="1:20" x14ac:dyDescent="0.3">
      <c r="A22" s="27" t="s">
        <v>47</v>
      </c>
      <c r="D22" s="172" t="s">
        <v>46</v>
      </c>
      <c r="E22" s="172"/>
      <c r="F22" s="172"/>
      <c r="G22" s="172"/>
      <c r="H22" s="172"/>
      <c r="L22" s="12"/>
      <c r="M22" s="26"/>
      <c r="N22" s="25"/>
    </row>
    <row r="23" spans="1:20" x14ac:dyDescent="0.3">
      <c r="A23" s="27" t="s">
        <v>124</v>
      </c>
      <c r="B23" s="5"/>
      <c r="D23" s="171"/>
      <c r="E23" s="171"/>
      <c r="F23" s="171"/>
      <c r="G23" s="171"/>
      <c r="H23" s="171"/>
      <c r="L23" s="12"/>
      <c r="M23" s="26"/>
      <c r="N23" s="25"/>
      <c r="T23" s="121"/>
    </row>
    <row r="24" spans="1:20" x14ac:dyDescent="0.3">
      <c r="A24" s="28"/>
      <c r="D24" s="27"/>
      <c r="E24" s="27"/>
      <c r="F24" s="27"/>
      <c r="G24" s="27"/>
      <c r="H24" s="27"/>
      <c r="L24" s="12"/>
      <c r="M24" s="26"/>
      <c r="N24" s="25"/>
    </row>
    <row r="25" spans="1:20" x14ac:dyDescent="0.3">
      <c r="A25" s="29" t="s">
        <v>5</v>
      </c>
      <c r="D25" s="27"/>
      <c r="E25" s="27"/>
      <c r="F25" s="27"/>
      <c r="G25" s="27"/>
      <c r="H25" s="27"/>
      <c r="L25" s="12"/>
      <c r="M25" s="26"/>
      <c r="N25" s="25"/>
    </row>
    <row r="26" spans="1:20" x14ac:dyDescent="0.3">
      <c r="A26" s="29"/>
      <c r="D26" s="27"/>
      <c r="E26" s="27"/>
      <c r="F26" s="27"/>
      <c r="G26" s="27"/>
      <c r="H26" s="27"/>
      <c r="L26" s="12"/>
      <c r="M26" s="26"/>
      <c r="N26" s="25"/>
    </row>
    <row r="27" spans="1:20" x14ac:dyDescent="0.3">
      <c r="A27" s="27" t="s">
        <v>10</v>
      </c>
      <c r="B27" s="5"/>
      <c r="D27" s="169"/>
      <c r="E27" s="169"/>
      <c r="F27" s="169"/>
      <c r="G27" s="169"/>
      <c r="H27" s="169"/>
      <c r="L27" s="12"/>
      <c r="M27" s="26"/>
      <c r="N27" s="25"/>
    </row>
    <row r="28" spans="1:20" x14ac:dyDescent="0.3">
      <c r="A28" s="27" t="s">
        <v>11</v>
      </c>
      <c r="B28" s="5"/>
      <c r="D28" s="172"/>
      <c r="E28" s="172"/>
      <c r="F28" s="172"/>
      <c r="G28" s="172"/>
      <c r="H28" s="172"/>
      <c r="L28" s="12"/>
      <c r="M28" s="26"/>
      <c r="N28" s="25"/>
    </row>
    <row r="29" spans="1:20" x14ac:dyDescent="0.3">
      <c r="A29" s="27" t="s">
        <v>86</v>
      </c>
      <c r="B29" s="5"/>
      <c r="D29" s="96" t="str">
        <f>IFERROR(VLOOKUP(D27,#REF!,3,FALSE),"")</f>
        <v/>
      </c>
      <c r="E29" s="96"/>
      <c r="F29" s="96"/>
      <c r="G29" s="96"/>
      <c r="H29" s="96"/>
      <c r="L29" s="12"/>
      <c r="M29" s="26"/>
      <c r="N29" s="25"/>
    </row>
    <row r="30" spans="1:20" x14ac:dyDescent="0.3">
      <c r="A30" s="27" t="s">
        <v>106</v>
      </c>
      <c r="B30" s="5"/>
      <c r="D30" s="171" t="s">
        <v>107</v>
      </c>
      <c r="E30" s="171"/>
      <c r="F30" s="171"/>
      <c r="G30" s="171"/>
      <c r="H30" s="171"/>
      <c r="L30" s="12"/>
      <c r="M30" s="26"/>
      <c r="N30" s="25"/>
    </row>
    <row r="31" spans="1:20" x14ac:dyDescent="0.3">
      <c r="A31" s="27"/>
      <c r="B31" s="5"/>
      <c r="D31" s="95" t="s">
        <v>108</v>
      </c>
      <c r="E31" s="95"/>
      <c r="F31" s="95"/>
      <c r="G31" s="95"/>
      <c r="H31" s="95"/>
      <c r="L31" s="12"/>
      <c r="M31" s="26"/>
      <c r="N31" s="25"/>
    </row>
    <row r="32" spans="1:20" x14ac:dyDescent="0.3">
      <c r="A32" s="30"/>
      <c r="D32" s="27"/>
      <c r="E32" s="27"/>
      <c r="F32" s="27"/>
      <c r="G32" s="27"/>
      <c r="H32" s="27"/>
      <c r="L32" s="12"/>
      <c r="M32" s="26"/>
      <c r="N32" s="25"/>
    </row>
    <row r="33" spans="1:16" x14ac:dyDescent="0.3">
      <c r="A33" s="4" t="s">
        <v>0</v>
      </c>
      <c r="L33" s="12"/>
      <c r="M33" s="26"/>
      <c r="N33" s="25"/>
    </row>
    <row r="34" spans="1:16" x14ac:dyDescent="0.3">
      <c r="A34" s="4" t="s">
        <v>104</v>
      </c>
      <c r="L34" s="12"/>
      <c r="M34" s="26"/>
      <c r="N34" s="25"/>
    </row>
    <row r="35" spans="1:16" x14ac:dyDescent="0.3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L35" s="12"/>
      <c r="M35" s="26"/>
      <c r="N35" s="25"/>
    </row>
    <row r="36" spans="1:16" x14ac:dyDescent="0.3">
      <c r="L36" s="12"/>
      <c r="M36" s="26"/>
      <c r="N36" s="25"/>
    </row>
    <row r="37" spans="1:16" x14ac:dyDescent="0.3">
      <c r="A37" s="4" t="s">
        <v>102</v>
      </c>
      <c r="L37" s="12"/>
      <c r="M37" s="26"/>
      <c r="N37" s="25"/>
    </row>
    <row r="38" spans="1:16" x14ac:dyDescent="0.3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L38" s="12"/>
      <c r="M38" s="26"/>
      <c r="N38" s="25"/>
    </row>
    <row r="39" spans="1:16" x14ac:dyDescent="0.3">
      <c r="L39" s="31" t="s">
        <v>34</v>
      </c>
      <c r="M39" s="13" t="s">
        <v>55</v>
      </c>
      <c r="N39" s="14" t="s">
        <v>50</v>
      </c>
    </row>
    <row r="40" spans="1:16" x14ac:dyDescent="0.3">
      <c r="A40" s="4" t="s">
        <v>103</v>
      </c>
      <c r="L40" s="31"/>
      <c r="M40" s="13"/>
      <c r="N40" s="14"/>
    </row>
    <row r="41" spans="1:16" ht="141" customHeight="1" x14ac:dyDescent="0.25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32"/>
      <c r="L41" s="33" t="s">
        <v>77</v>
      </c>
      <c r="M41" s="34"/>
      <c r="N41" s="35"/>
    </row>
    <row r="42" spans="1:16" x14ac:dyDescent="0.3">
      <c r="A42" s="36"/>
      <c r="B42" s="36"/>
      <c r="C42" s="36"/>
      <c r="D42" s="36"/>
      <c r="E42" s="36"/>
      <c r="F42" s="36"/>
      <c r="G42" s="39"/>
      <c r="H42" s="36"/>
      <c r="I42" s="39"/>
      <c r="J42" s="36"/>
      <c r="L42" s="12"/>
      <c r="M42" s="26"/>
      <c r="N42" s="25"/>
    </row>
    <row r="43" spans="1:16" x14ac:dyDescent="0.3">
      <c r="A43" s="104"/>
      <c r="B43" s="36"/>
      <c r="C43" s="36"/>
      <c r="D43" s="36"/>
      <c r="E43" s="36"/>
      <c r="F43" s="36"/>
      <c r="G43" s="39"/>
      <c r="H43" s="36"/>
      <c r="I43" s="39"/>
      <c r="J43" s="36"/>
      <c r="L43" s="12"/>
      <c r="M43" s="26"/>
      <c r="N43" s="105"/>
    </row>
    <row r="44" spans="1:16" ht="13.5" thickBot="1" x14ac:dyDescent="0.35">
      <c r="A44" s="36"/>
      <c r="B44" s="36"/>
      <c r="C44" s="36"/>
      <c r="D44" s="36"/>
      <c r="E44" s="36"/>
      <c r="F44" s="36"/>
      <c r="G44" s="39"/>
      <c r="H44" s="36"/>
      <c r="I44" s="39"/>
      <c r="J44" s="36"/>
      <c r="L44" s="40"/>
      <c r="M44" s="41"/>
      <c r="N44" s="42"/>
    </row>
    <row r="45" spans="1:16" ht="13.5" thickBot="1" x14ac:dyDescent="0.35">
      <c r="A45" s="43" t="s">
        <v>59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46"/>
      <c r="N45" s="47"/>
      <c r="O45" s="48"/>
      <c r="P45" s="7" t="s">
        <v>38</v>
      </c>
    </row>
    <row r="46" spans="1:16" x14ac:dyDescent="0.3">
      <c r="L46" s="21"/>
      <c r="M46" s="22"/>
      <c r="N46" s="23"/>
    </row>
    <row r="47" spans="1:16" x14ac:dyDescent="0.3">
      <c r="A47" s="4" t="s">
        <v>61</v>
      </c>
      <c r="L47" s="12"/>
      <c r="M47" s="26"/>
      <c r="N47" s="25"/>
    </row>
    <row r="48" spans="1:16" x14ac:dyDescent="0.3">
      <c r="A48" s="103" t="s">
        <v>67</v>
      </c>
      <c r="B48" s="103"/>
      <c r="C48" s="98"/>
      <c r="L48" s="12"/>
      <c r="M48" s="26"/>
      <c r="N48" s="25"/>
    </row>
    <row r="49" spans="1:14" x14ac:dyDescent="0.3">
      <c r="A49" s="103" t="s">
        <v>58</v>
      </c>
      <c r="B49" s="103"/>
      <c r="C49" s="98"/>
      <c r="L49" s="12"/>
      <c r="M49" s="26"/>
      <c r="N49" s="25"/>
    </row>
    <row r="50" spans="1:14" x14ac:dyDescent="0.3">
      <c r="A50" s="4" t="s">
        <v>62</v>
      </c>
      <c r="L50" s="31" t="s">
        <v>56</v>
      </c>
      <c r="M50" s="13" t="s">
        <v>55</v>
      </c>
      <c r="N50" s="14" t="s">
        <v>50</v>
      </c>
    </row>
    <row r="51" spans="1:14" x14ac:dyDescent="0.3">
      <c r="A51" s="49" t="s">
        <v>65</v>
      </c>
      <c r="I51" s="154" t="s">
        <v>82</v>
      </c>
      <c r="J51" s="154"/>
      <c r="L51" s="31"/>
      <c r="M51" s="13"/>
      <c r="N51" s="14"/>
    </row>
    <row r="52" spans="1:14" x14ac:dyDescent="0.3">
      <c r="A52" s="49" t="s">
        <v>109</v>
      </c>
      <c r="I52" s="119"/>
      <c r="J52" s="119"/>
      <c r="L52" s="31"/>
      <c r="M52" s="13"/>
      <c r="N52" s="14"/>
    </row>
    <row r="53" spans="1:14" x14ac:dyDescent="0.3">
      <c r="A53" s="168"/>
      <c r="B53" s="168"/>
      <c r="C53" s="168"/>
      <c r="D53" s="168"/>
      <c r="E53" s="168"/>
      <c r="F53" s="168"/>
      <c r="G53" s="168"/>
      <c r="H53" s="168"/>
      <c r="I53" s="133">
        <v>0</v>
      </c>
      <c r="J53" s="133"/>
      <c r="L53" s="12" t="s">
        <v>77</v>
      </c>
      <c r="M53" s="144"/>
      <c r="N53" s="14"/>
    </row>
    <row r="54" spans="1:14" x14ac:dyDescent="0.3">
      <c r="A54" s="136" t="s">
        <v>35</v>
      </c>
      <c r="B54" s="136"/>
      <c r="C54" s="136"/>
      <c r="D54" s="136"/>
      <c r="E54" s="136"/>
      <c r="F54" s="136"/>
      <c r="G54" s="136"/>
      <c r="H54" s="136"/>
      <c r="I54" s="133"/>
      <c r="J54" s="133"/>
      <c r="L54" s="12" t="s">
        <v>77</v>
      </c>
      <c r="M54" s="145"/>
      <c r="N54" s="14"/>
    </row>
    <row r="55" spans="1:14" x14ac:dyDescent="0.3">
      <c r="A55" s="136" t="s">
        <v>35</v>
      </c>
      <c r="B55" s="136"/>
      <c r="C55" s="136"/>
      <c r="D55" s="136"/>
      <c r="E55" s="136"/>
      <c r="F55" s="136"/>
      <c r="G55" s="136"/>
      <c r="H55" s="136"/>
      <c r="I55" s="133"/>
      <c r="J55" s="133"/>
      <c r="L55" s="12" t="s">
        <v>77</v>
      </c>
      <c r="M55" s="145"/>
      <c r="N55" s="14"/>
    </row>
    <row r="56" spans="1:14" x14ac:dyDescent="0.3">
      <c r="A56" s="136" t="s">
        <v>35</v>
      </c>
      <c r="B56" s="136"/>
      <c r="C56" s="136"/>
      <c r="D56" s="136"/>
      <c r="E56" s="136"/>
      <c r="F56" s="136"/>
      <c r="G56" s="136"/>
      <c r="H56" s="136"/>
      <c r="I56" s="133"/>
      <c r="J56" s="133"/>
      <c r="L56" s="12" t="s">
        <v>77</v>
      </c>
      <c r="M56" s="145"/>
      <c r="N56" s="14"/>
    </row>
    <row r="57" spans="1:14" x14ac:dyDescent="0.3">
      <c r="A57" s="136" t="s">
        <v>35</v>
      </c>
      <c r="B57" s="136"/>
      <c r="C57" s="136"/>
      <c r="D57" s="136"/>
      <c r="E57" s="136"/>
      <c r="F57" s="136"/>
      <c r="G57" s="136"/>
      <c r="H57" s="136"/>
      <c r="I57" s="133"/>
      <c r="J57" s="133"/>
      <c r="L57" s="12" t="s">
        <v>77</v>
      </c>
      <c r="M57" s="145"/>
      <c r="N57" s="14"/>
    </row>
    <row r="58" spans="1:14" x14ac:dyDescent="0.3">
      <c r="A58" s="136" t="s">
        <v>35</v>
      </c>
      <c r="B58" s="136"/>
      <c r="C58" s="136"/>
      <c r="D58" s="136"/>
      <c r="E58" s="136"/>
      <c r="F58" s="136"/>
      <c r="G58" s="136"/>
      <c r="H58" s="136"/>
      <c r="I58" s="133"/>
      <c r="J58" s="133"/>
      <c r="L58" s="12" t="s">
        <v>77</v>
      </c>
      <c r="M58" s="145"/>
      <c r="N58" s="14"/>
    </row>
    <row r="59" spans="1:14" x14ac:dyDescent="0.3">
      <c r="A59" s="136" t="s">
        <v>35</v>
      </c>
      <c r="B59" s="136"/>
      <c r="C59" s="136"/>
      <c r="D59" s="136"/>
      <c r="E59" s="136"/>
      <c r="F59" s="136"/>
      <c r="G59" s="136"/>
      <c r="H59" s="136"/>
      <c r="I59" s="133"/>
      <c r="J59" s="133"/>
      <c r="L59" s="12" t="s">
        <v>77</v>
      </c>
      <c r="M59" s="145"/>
      <c r="N59" s="14"/>
    </row>
    <row r="60" spans="1:14" x14ac:dyDescent="0.3">
      <c r="A60" s="136" t="s">
        <v>35</v>
      </c>
      <c r="B60" s="136"/>
      <c r="C60" s="136"/>
      <c r="D60" s="136"/>
      <c r="E60" s="136"/>
      <c r="F60" s="136"/>
      <c r="G60" s="136"/>
      <c r="H60" s="136"/>
      <c r="I60" s="133"/>
      <c r="J60" s="133"/>
      <c r="L60" s="12" t="s">
        <v>77</v>
      </c>
      <c r="M60" s="145"/>
      <c r="N60" s="14"/>
    </row>
    <row r="61" spans="1:14" x14ac:dyDescent="0.3">
      <c r="A61" s="136" t="s">
        <v>35</v>
      </c>
      <c r="B61" s="136"/>
      <c r="C61" s="136"/>
      <c r="D61" s="136"/>
      <c r="E61" s="136"/>
      <c r="F61" s="136"/>
      <c r="G61" s="136"/>
      <c r="H61" s="136"/>
      <c r="I61" s="133"/>
      <c r="J61" s="133"/>
      <c r="K61" s="50"/>
      <c r="L61" s="12" t="s">
        <v>77</v>
      </c>
      <c r="M61" s="145"/>
      <c r="N61" s="25"/>
    </row>
    <row r="62" spans="1:14" x14ac:dyDescent="0.3">
      <c r="A62" s="140"/>
      <c r="B62" s="140"/>
      <c r="C62" s="140"/>
      <c r="D62" s="140"/>
      <c r="E62" s="140"/>
      <c r="F62" s="140"/>
      <c r="G62" s="140"/>
      <c r="H62" s="140"/>
      <c r="I62" s="165"/>
      <c r="J62" s="165"/>
      <c r="K62" s="50"/>
      <c r="L62" s="12" t="s">
        <v>77</v>
      </c>
      <c r="M62" s="146"/>
      <c r="N62" s="25"/>
    </row>
    <row r="63" spans="1:14" x14ac:dyDescent="0.3">
      <c r="H63" s="51"/>
      <c r="I63" s="52"/>
      <c r="J63" s="52"/>
      <c r="L63" s="12"/>
      <c r="M63" s="26"/>
      <c r="N63" s="25"/>
    </row>
    <row r="64" spans="1:14" x14ac:dyDescent="0.3">
      <c r="G64" s="4" t="s">
        <v>83</v>
      </c>
      <c r="H64" s="101">
        <f>SUM(H53:H62)</f>
        <v>0</v>
      </c>
      <c r="I64" s="164">
        <f>SUM(I53:J62)</f>
        <v>0</v>
      </c>
      <c r="J64" s="164"/>
      <c r="K64" s="50"/>
      <c r="L64" s="12"/>
      <c r="M64" s="26"/>
      <c r="N64" s="25"/>
    </row>
    <row r="65" spans="1:14" x14ac:dyDescent="0.3">
      <c r="G65" s="2" t="s">
        <v>84</v>
      </c>
      <c r="H65" s="97"/>
      <c r="I65" s="166">
        <f>0.21*I64</f>
        <v>0</v>
      </c>
      <c r="J65" s="166"/>
      <c r="K65" s="50"/>
      <c r="L65" s="12"/>
      <c r="M65" s="26"/>
      <c r="N65" s="25"/>
    </row>
    <row r="66" spans="1:14" x14ac:dyDescent="0.3">
      <c r="G66" s="4" t="s">
        <v>85</v>
      </c>
      <c r="H66" s="100"/>
      <c r="I66" s="139">
        <f>I64+I65</f>
        <v>0</v>
      </c>
      <c r="J66" s="139"/>
      <c r="K66" s="50"/>
      <c r="L66" s="12"/>
      <c r="M66" s="26"/>
      <c r="N66" s="25"/>
    </row>
    <row r="67" spans="1:14" x14ac:dyDescent="0.3">
      <c r="A67" s="4"/>
      <c r="J67" s="99"/>
      <c r="L67" s="12"/>
      <c r="M67" s="26"/>
      <c r="N67" s="25"/>
    </row>
    <row r="68" spans="1:14" x14ac:dyDescent="0.3">
      <c r="A68" s="4" t="s">
        <v>63</v>
      </c>
      <c r="L68" s="31" t="s">
        <v>56</v>
      </c>
      <c r="M68" s="13" t="s">
        <v>55</v>
      </c>
      <c r="N68" s="14" t="s">
        <v>50</v>
      </c>
    </row>
    <row r="69" spans="1:14" x14ac:dyDescent="0.3">
      <c r="A69" s="49" t="s">
        <v>65</v>
      </c>
      <c r="I69" s="7" t="s">
        <v>53</v>
      </c>
      <c r="L69" s="31"/>
      <c r="M69" s="13"/>
      <c r="N69" s="14"/>
    </row>
    <row r="70" spans="1:14" x14ac:dyDescent="0.3">
      <c r="A70" s="136"/>
      <c r="B70" s="136"/>
      <c r="C70" s="136"/>
      <c r="D70" s="136"/>
      <c r="E70" s="136"/>
      <c r="F70" s="136"/>
      <c r="G70" s="136"/>
      <c r="H70" s="50"/>
      <c r="I70" s="95" t="s">
        <v>54</v>
      </c>
      <c r="J70" s="50"/>
      <c r="K70" s="32"/>
      <c r="L70" s="12" t="s">
        <v>77</v>
      </c>
      <c r="M70" s="144"/>
      <c r="N70" s="25"/>
    </row>
    <row r="71" spans="1:14" x14ac:dyDescent="0.3">
      <c r="A71" s="136"/>
      <c r="B71" s="136"/>
      <c r="C71" s="136"/>
      <c r="D71" s="136"/>
      <c r="E71" s="136"/>
      <c r="F71" s="136"/>
      <c r="G71" s="136"/>
      <c r="H71" s="50"/>
      <c r="I71" s="95"/>
      <c r="J71" s="50"/>
      <c r="K71" s="32"/>
      <c r="L71" s="12" t="s">
        <v>77</v>
      </c>
      <c r="M71" s="145"/>
      <c r="N71" s="25"/>
    </row>
    <row r="72" spans="1:14" x14ac:dyDescent="0.3">
      <c r="A72" s="136" t="s">
        <v>36</v>
      </c>
      <c r="B72" s="136"/>
      <c r="C72" s="136"/>
      <c r="D72" s="136"/>
      <c r="E72" s="136"/>
      <c r="F72" s="136"/>
      <c r="G72" s="136"/>
      <c r="H72" s="50"/>
      <c r="I72" s="95"/>
      <c r="J72" s="50"/>
      <c r="K72" s="32"/>
      <c r="L72" s="12" t="s">
        <v>77</v>
      </c>
      <c r="M72" s="145"/>
      <c r="N72" s="25"/>
    </row>
    <row r="73" spans="1:14" x14ac:dyDescent="0.3">
      <c r="A73" s="136" t="s">
        <v>36</v>
      </c>
      <c r="B73" s="136"/>
      <c r="C73" s="136"/>
      <c r="D73" s="136"/>
      <c r="E73" s="136"/>
      <c r="F73" s="136"/>
      <c r="G73" s="136"/>
      <c r="H73" s="50"/>
      <c r="I73" s="95"/>
      <c r="J73" s="50"/>
      <c r="K73" s="32"/>
      <c r="L73" s="12" t="s">
        <v>77</v>
      </c>
      <c r="M73" s="145"/>
      <c r="N73" s="25"/>
    </row>
    <row r="74" spans="1:14" x14ac:dyDescent="0.3">
      <c r="A74" s="136" t="s">
        <v>36</v>
      </c>
      <c r="B74" s="136"/>
      <c r="C74" s="136"/>
      <c r="D74" s="136"/>
      <c r="E74" s="136"/>
      <c r="F74" s="136"/>
      <c r="G74" s="136"/>
      <c r="H74" s="50"/>
      <c r="I74" s="95"/>
      <c r="J74" s="50"/>
      <c r="K74" s="32"/>
      <c r="L74" s="12" t="s">
        <v>77</v>
      </c>
      <c r="M74" s="146"/>
      <c r="N74" s="25"/>
    </row>
    <row r="75" spans="1:14" x14ac:dyDescent="0.3">
      <c r="L75" s="12"/>
      <c r="M75" s="26"/>
      <c r="N75" s="25"/>
    </row>
    <row r="76" spans="1:14" x14ac:dyDescent="0.3">
      <c r="A76" s="4" t="s">
        <v>60</v>
      </c>
      <c r="L76" s="31" t="s">
        <v>96</v>
      </c>
      <c r="M76" s="13"/>
      <c r="N76" s="14" t="s">
        <v>50</v>
      </c>
    </row>
    <row r="77" spans="1:14" x14ac:dyDescent="0.3">
      <c r="A77" s="4"/>
      <c r="L77" s="31"/>
      <c r="M77" s="13"/>
      <c r="N77" s="14"/>
    </row>
    <row r="78" spans="1:14" x14ac:dyDescent="0.3">
      <c r="A78" s="138" t="s">
        <v>93</v>
      </c>
      <c r="B78" s="138"/>
      <c r="C78" s="138"/>
      <c r="D78" s="102" t="s">
        <v>117</v>
      </c>
      <c r="L78" s="12" t="s">
        <v>77</v>
      </c>
      <c r="M78" s="26"/>
      <c r="N78" s="25"/>
    </row>
    <row r="79" spans="1:14" x14ac:dyDescent="0.3">
      <c r="A79" s="109" t="s">
        <v>92</v>
      </c>
      <c r="B79" s="109"/>
      <c r="C79" s="109"/>
      <c r="D79" s="102" t="s">
        <v>117</v>
      </c>
      <c r="L79" s="12" t="s">
        <v>77</v>
      </c>
      <c r="M79" s="26"/>
      <c r="N79" s="25"/>
    </row>
    <row r="80" spans="1:14" x14ac:dyDescent="0.3">
      <c r="A80" s="109" t="s">
        <v>89</v>
      </c>
      <c r="B80" s="109"/>
      <c r="C80" s="109"/>
      <c r="D80" s="102" t="s">
        <v>117</v>
      </c>
      <c r="L80" s="12" t="s">
        <v>77</v>
      </c>
      <c r="M80" s="26"/>
      <c r="N80" s="25"/>
    </row>
    <row r="81" spans="1:16" x14ac:dyDescent="0.3">
      <c r="A81" s="109" t="s">
        <v>90</v>
      </c>
      <c r="B81" s="109"/>
      <c r="C81" s="109"/>
      <c r="D81" s="102" t="s">
        <v>117</v>
      </c>
      <c r="E81" s="53"/>
      <c r="F81" s="53"/>
      <c r="G81" s="53"/>
      <c r="H81" s="53"/>
      <c r="I81" s="53"/>
      <c r="L81" s="12"/>
      <c r="M81" s="26"/>
      <c r="N81" s="25"/>
    </row>
    <row r="82" spans="1:16" x14ac:dyDescent="0.3">
      <c r="A82" s="53"/>
      <c r="B82" s="53"/>
      <c r="C82" s="53"/>
      <c r="D82" s="53"/>
      <c r="E82" s="53"/>
      <c r="F82" s="53"/>
      <c r="G82" s="53"/>
      <c r="H82" s="53"/>
      <c r="I82" s="53"/>
      <c r="L82" s="12"/>
      <c r="M82" s="26"/>
      <c r="N82" s="25"/>
    </row>
    <row r="83" spans="1:16" x14ac:dyDescent="0.3">
      <c r="A83" s="54" t="s">
        <v>113</v>
      </c>
      <c r="B83" s="53"/>
      <c r="C83" s="53"/>
      <c r="D83" s="53"/>
      <c r="E83" s="53"/>
      <c r="F83" s="53"/>
      <c r="G83" s="53"/>
      <c r="H83" s="53"/>
      <c r="I83" s="53"/>
      <c r="L83" s="12"/>
      <c r="M83" s="26"/>
      <c r="N83" s="25"/>
    </row>
    <row r="84" spans="1:16" x14ac:dyDescent="0.3">
      <c r="A84" s="53" t="s">
        <v>114</v>
      </c>
      <c r="B84" s="53"/>
      <c r="C84" s="53"/>
      <c r="D84" s="53"/>
      <c r="E84" s="53"/>
      <c r="F84" s="53"/>
      <c r="G84" s="53"/>
      <c r="H84" s="53"/>
      <c r="I84" s="53"/>
      <c r="L84" s="12" t="s">
        <v>76</v>
      </c>
      <c r="M84" s="26"/>
      <c r="N84" s="25"/>
    </row>
    <row r="85" spans="1:16" x14ac:dyDescent="0.3">
      <c r="A85" s="53"/>
      <c r="B85" s="53"/>
      <c r="C85" s="53"/>
      <c r="D85" s="53"/>
      <c r="E85" s="53"/>
      <c r="F85" s="53"/>
      <c r="G85" s="53"/>
      <c r="H85" s="53"/>
      <c r="I85" s="53"/>
      <c r="L85" s="12"/>
      <c r="M85" s="13"/>
      <c r="N85" s="14"/>
    </row>
    <row r="86" spans="1:16" x14ac:dyDescent="0.3">
      <c r="A86" s="54" t="s">
        <v>115</v>
      </c>
      <c r="B86" s="54"/>
      <c r="C86" s="54"/>
      <c r="D86" s="53"/>
      <c r="E86" s="53"/>
      <c r="F86" s="54"/>
      <c r="G86" s="137"/>
      <c r="H86" s="137"/>
      <c r="I86" s="137"/>
      <c r="L86" s="31"/>
      <c r="M86" s="13" t="s">
        <v>55</v>
      </c>
      <c r="N86" s="14" t="s">
        <v>50</v>
      </c>
    </row>
    <row r="87" spans="1:16" x14ac:dyDescent="0.3">
      <c r="A87" s="53" t="s">
        <v>95</v>
      </c>
      <c r="B87" s="53"/>
      <c r="C87" s="53"/>
      <c r="D87" s="53"/>
      <c r="E87" s="53"/>
      <c r="F87" s="53"/>
      <c r="G87" s="55"/>
      <c r="H87" s="55"/>
      <c r="I87" s="55"/>
      <c r="L87" s="31"/>
      <c r="M87" s="34"/>
      <c r="N87" s="14"/>
    </row>
    <row r="88" spans="1:16" x14ac:dyDescent="0.3">
      <c r="A88" s="53"/>
      <c r="B88" s="137"/>
      <c r="C88" s="137"/>
      <c r="D88" s="137"/>
      <c r="E88" s="53"/>
      <c r="F88" s="53"/>
      <c r="G88" s="137"/>
      <c r="H88" s="137"/>
      <c r="I88" s="137"/>
      <c r="L88" s="114" t="s">
        <v>97</v>
      </c>
      <c r="M88" s="110"/>
      <c r="N88" s="25"/>
    </row>
    <row r="89" spans="1:16" x14ac:dyDescent="0.3">
      <c r="A89" s="53"/>
      <c r="B89" s="163"/>
      <c r="C89" s="163"/>
      <c r="D89" s="163"/>
      <c r="E89" s="53"/>
      <c r="F89" s="53"/>
      <c r="G89" s="137"/>
      <c r="H89" s="137"/>
      <c r="I89" s="137"/>
      <c r="L89" s="113"/>
      <c r="M89" s="110"/>
      <c r="N89" s="25"/>
    </row>
    <row r="90" spans="1:16" x14ac:dyDescent="0.3">
      <c r="A90" s="53"/>
      <c r="B90" s="53"/>
      <c r="C90" s="53"/>
      <c r="D90" s="53"/>
      <c r="E90" s="53"/>
      <c r="F90" s="53"/>
      <c r="G90" s="53"/>
      <c r="H90" s="53"/>
      <c r="I90" s="53"/>
      <c r="L90" s="12"/>
      <c r="M90" s="110"/>
      <c r="N90" s="25"/>
    </row>
    <row r="91" spans="1:16" ht="13.5" thickBot="1" x14ac:dyDescent="0.35">
      <c r="A91" s="53"/>
      <c r="B91" s="53"/>
      <c r="C91" s="53"/>
      <c r="D91" s="53"/>
      <c r="E91" s="53"/>
      <c r="F91" s="53"/>
      <c r="G91" s="53"/>
      <c r="H91" s="53"/>
      <c r="I91" s="53"/>
      <c r="L91" s="40"/>
      <c r="M91" s="111"/>
      <c r="N91" s="42"/>
    </row>
    <row r="92" spans="1:16" x14ac:dyDescent="0.3">
      <c r="A92" s="104"/>
      <c r="B92" s="56"/>
      <c r="C92" s="3"/>
      <c r="D92" s="57"/>
      <c r="E92" s="56"/>
      <c r="F92" s="53"/>
      <c r="G92" s="3"/>
      <c r="H92" s="56"/>
      <c r="I92" s="56"/>
      <c r="J92" s="3"/>
      <c r="L92" s="58"/>
      <c r="M92" s="58"/>
      <c r="N92" s="106"/>
      <c r="O92" s="3"/>
    </row>
    <row r="93" spans="1:16" ht="13.5" thickBot="1" x14ac:dyDescent="0.35">
      <c r="A93" s="53"/>
      <c r="B93" s="53"/>
      <c r="C93" s="53"/>
      <c r="D93" s="53"/>
      <c r="E93" s="53"/>
      <c r="F93" s="53"/>
      <c r="G93" s="53"/>
      <c r="H93" s="53"/>
      <c r="I93" s="53"/>
      <c r="L93" s="58"/>
      <c r="M93" s="58"/>
      <c r="N93" s="58"/>
      <c r="O93" s="3"/>
    </row>
    <row r="94" spans="1:16" x14ac:dyDescent="0.3">
      <c r="L94" s="9" t="s">
        <v>1</v>
      </c>
      <c r="M94" s="10"/>
      <c r="N94" s="11"/>
    </row>
    <row r="95" spans="1:16" ht="13.5" thickBot="1" x14ac:dyDescent="0.35">
      <c r="A95" s="4"/>
      <c r="L95" s="12" t="s">
        <v>51</v>
      </c>
      <c r="M95" s="13"/>
      <c r="N95" s="14"/>
    </row>
    <row r="96" spans="1:16" ht="13.5" thickBot="1" x14ac:dyDescent="0.35">
      <c r="A96" s="15" t="s">
        <v>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8"/>
      <c r="N96" s="19"/>
      <c r="O96" s="20"/>
      <c r="P96" s="7" t="s">
        <v>88</v>
      </c>
    </row>
    <row r="97" spans="1:14" x14ac:dyDescent="0.3">
      <c r="L97" s="21"/>
      <c r="M97" s="22"/>
      <c r="N97" s="23"/>
    </row>
    <row r="98" spans="1:14" x14ac:dyDescent="0.3">
      <c r="L98" s="12"/>
      <c r="M98" s="26"/>
      <c r="N98" s="25"/>
    </row>
    <row r="99" spans="1:14" x14ac:dyDescent="0.3">
      <c r="A99" s="4" t="s">
        <v>116</v>
      </c>
      <c r="L99" s="12"/>
      <c r="M99" s="26"/>
      <c r="N99" s="25"/>
    </row>
    <row r="100" spans="1:14" x14ac:dyDescent="0.3">
      <c r="A100" s="4"/>
      <c r="L100" s="12"/>
      <c r="M100" s="26"/>
      <c r="N100" s="25"/>
    </row>
    <row r="101" spans="1:14" x14ac:dyDescent="0.3">
      <c r="A101" s="4" t="s">
        <v>12</v>
      </c>
      <c r="L101" s="12"/>
      <c r="M101" s="26"/>
      <c r="N101" s="25"/>
    </row>
    <row r="102" spans="1:14" s="63" customFormat="1" ht="28.5" customHeight="1" x14ac:dyDescent="0.3">
      <c r="A102" s="134" t="s">
        <v>100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59"/>
      <c r="L102" s="60"/>
      <c r="M102" s="61"/>
      <c r="N102" s="62"/>
    </row>
    <row r="103" spans="1:14" s="63" customFormat="1" x14ac:dyDescent="0.3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59"/>
      <c r="L103" s="60"/>
      <c r="M103" s="61"/>
      <c r="N103" s="62"/>
    </row>
    <row r="104" spans="1:14" x14ac:dyDescent="0.3">
      <c r="A104" s="2" t="s">
        <v>8</v>
      </c>
      <c r="C104" s="65">
        <f>D27</f>
        <v>0</v>
      </c>
      <c r="D104" s="65"/>
      <c r="E104" s="65"/>
      <c r="F104" s="65"/>
      <c r="G104" s="65"/>
      <c r="H104" s="65"/>
      <c r="I104" s="65"/>
      <c r="L104" s="12"/>
      <c r="M104" s="26"/>
      <c r="N104" s="25"/>
    </row>
    <row r="105" spans="1:14" x14ac:dyDescent="0.3">
      <c r="A105" s="2" t="s">
        <v>9</v>
      </c>
      <c r="C105" s="162">
        <f>D28</f>
        <v>0</v>
      </c>
      <c r="D105" s="162"/>
      <c r="E105" s="162"/>
      <c r="F105" s="162"/>
      <c r="G105" s="162"/>
      <c r="H105" s="162"/>
      <c r="I105" s="162"/>
      <c r="L105" s="12"/>
      <c r="M105" s="26"/>
      <c r="N105" s="25"/>
    </row>
    <row r="106" spans="1:14" x14ac:dyDescent="0.3">
      <c r="C106" s="66"/>
      <c r="L106" s="12"/>
      <c r="M106" s="26"/>
      <c r="N106" s="25"/>
    </row>
    <row r="107" spans="1:14" ht="29.25" customHeight="1" x14ac:dyDescent="0.3">
      <c r="A107" s="134" t="s">
        <v>110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59"/>
      <c r="L107" s="12"/>
      <c r="M107" s="26"/>
      <c r="N107" s="25"/>
    </row>
    <row r="108" spans="1:14" x14ac:dyDescent="0.3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59"/>
      <c r="L108" s="12"/>
      <c r="M108" s="26"/>
      <c r="N108" s="25"/>
    </row>
    <row r="109" spans="1:14" x14ac:dyDescent="0.3">
      <c r="A109" s="54" t="s">
        <v>13</v>
      </c>
      <c r="B109" s="53"/>
      <c r="C109" s="53"/>
      <c r="D109" s="53"/>
      <c r="E109" s="53"/>
      <c r="F109" s="53"/>
      <c r="G109" s="53"/>
      <c r="H109" s="53"/>
      <c r="I109" s="53"/>
      <c r="L109" s="12"/>
      <c r="M109" s="26"/>
      <c r="N109" s="25"/>
    </row>
    <row r="110" spans="1:14" x14ac:dyDescent="0.3">
      <c r="A110" s="156" t="s">
        <v>101</v>
      </c>
      <c r="B110" s="157"/>
      <c r="C110" s="157"/>
      <c r="D110" s="157"/>
      <c r="E110" s="157"/>
      <c r="F110" s="157"/>
      <c r="G110" s="157"/>
      <c r="H110" s="157"/>
      <c r="I110" s="157"/>
      <c r="L110" s="12"/>
      <c r="M110" s="26"/>
      <c r="N110" s="25"/>
    </row>
    <row r="111" spans="1:14" x14ac:dyDescent="0.3">
      <c r="A111" s="157"/>
      <c r="B111" s="157"/>
      <c r="C111" s="157"/>
      <c r="D111" s="157"/>
      <c r="E111" s="157"/>
      <c r="F111" s="157"/>
      <c r="G111" s="157"/>
      <c r="H111" s="157"/>
      <c r="I111" s="157"/>
      <c r="L111" s="12"/>
      <c r="M111" s="26"/>
      <c r="N111" s="25"/>
    </row>
    <row r="112" spans="1:14" x14ac:dyDescent="0.3">
      <c r="A112" s="157"/>
      <c r="B112" s="157"/>
      <c r="C112" s="157"/>
      <c r="D112" s="157"/>
      <c r="E112" s="157"/>
      <c r="F112" s="157"/>
      <c r="G112" s="157"/>
      <c r="H112" s="157"/>
      <c r="I112" s="157"/>
      <c r="L112" s="12"/>
      <c r="M112" s="26"/>
      <c r="N112" s="25"/>
    </row>
    <row r="113" spans="1:14" ht="34.5" customHeight="1" x14ac:dyDescent="0.3">
      <c r="A113" s="157"/>
      <c r="B113" s="157"/>
      <c r="C113" s="157"/>
      <c r="D113" s="157"/>
      <c r="E113" s="157"/>
      <c r="F113" s="157"/>
      <c r="G113" s="157"/>
      <c r="H113" s="157"/>
      <c r="I113" s="157"/>
      <c r="L113" s="12"/>
      <c r="M113" s="26"/>
      <c r="N113" s="25"/>
    </row>
    <row r="114" spans="1:14" x14ac:dyDescent="0.3">
      <c r="A114" s="67"/>
      <c r="B114" s="67"/>
      <c r="C114" s="67"/>
      <c r="D114" s="67"/>
      <c r="E114" s="67"/>
      <c r="F114" s="67"/>
      <c r="G114" s="67"/>
      <c r="H114" s="67"/>
      <c r="I114" s="67"/>
      <c r="L114" s="12"/>
      <c r="M114" s="26"/>
      <c r="N114" s="25"/>
    </row>
    <row r="115" spans="1:14" x14ac:dyDescent="0.3">
      <c r="A115" s="54" t="s">
        <v>33</v>
      </c>
      <c r="B115" s="53"/>
      <c r="C115" s="53"/>
      <c r="D115" s="53"/>
      <c r="E115" s="53"/>
      <c r="F115" s="53"/>
      <c r="G115" s="53"/>
      <c r="H115" s="53"/>
      <c r="I115" s="53"/>
      <c r="L115" s="12"/>
      <c r="M115" s="26"/>
      <c r="N115" s="25"/>
    </row>
    <row r="116" spans="1:14" x14ac:dyDescent="0.3">
      <c r="A116" s="53"/>
      <c r="B116" s="53"/>
      <c r="C116" s="53"/>
      <c r="D116" s="53"/>
      <c r="E116" s="53"/>
      <c r="F116" s="53"/>
      <c r="G116" s="53"/>
      <c r="H116" s="53"/>
      <c r="I116" s="53"/>
      <c r="L116" s="12"/>
      <c r="M116" s="26"/>
      <c r="N116" s="25"/>
    </row>
    <row r="117" spans="1:14" x14ac:dyDescent="0.3">
      <c r="A117" s="68" t="s">
        <v>14</v>
      </c>
      <c r="B117" s="158" t="s">
        <v>72</v>
      </c>
      <c r="C117" s="159"/>
      <c r="D117" s="159"/>
      <c r="E117" s="159"/>
      <c r="F117" s="159"/>
      <c r="G117" s="159"/>
      <c r="H117" s="159"/>
      <c r="I117" s="159"/>
      <c r="L117" s="12"/>
      <c r="M117" s="26"/>
      <c r="N117" s="25"/>
    </row>
    <row r="118" spans="1:14" x14ac:dyDescent="0.3">
      <c r="A118" s="53"/>
      <c r="B118" s="159"/>
      <c r="C118" s="159"/>
      <c r="D118" s="159"/>
      <c r="E118" s="159"/>
      <c r="F118" s="159"/>
      <c r="G118" s="159"/>
      <c r="H118" s="159"/>
      <c r="I118" s="159"/>
      <c r="L118" s="12"/>
      <c r="M118" s="26"/>
      <c r="N118" s="25"/>
    </row>
    <row r="119" spans="1:14" x14ac:dyDescent="0.3">
      <c r="A119" s="53"/>
      <c r="B119" s="159"/>
      <c r="C119" s="159"/>
      <c r="D119" s="159"/>
      <c r="E119" s="159"/>
      <c r="F119" s="159"/>
      <c r="G119" s="159"/>
      <c r="H119" s="159"/>
      <c r="I119" s="159"/>
      <c r="L119" s="12"/>
      <c r="M119" s="26"/>
      <c r="N119" s="25"/>
    </row>
    <row r="120" spans="1:14" x14ac:dyDescent="0.3">
      <c r="A120" s="53"/>
      <c r="B120" s="159"/>
      <c r="C120" s="159"/>
      <c r="D120" s="159"/>
      <c r="E120" s="159"/>
      <c r="F120" s="159"/>
      <c r="G120" s="159"/>
      <c r="H120" s="159"/>
      <c r="I120" s="159"/>
      <c r="L120" s="12"/>
      <c r="M120" s="26"/>
      <c r="N120" s="25"/>
    </row>
    <row r="121" spans="1:14" x14ac:dyDescent="0.3">
      <c r="A121" s="53"/>
      <c r="B121" s="116"/>
      <c r="C121" s="117"/>
      <c r="D121" s="118"/>
      <c r="E121" s="118"/>
      <c r="F121" s="118"/>
      <c r="G121" s="118"/>
      <c r="H121" s="118"/>
      <c r="I121" s="53"/>
      <c r="L121" s="12"/>
      <c r="M121" s="26"/>
      <c r="N121" s="25"/>
    </row>
    <row r="122" spans="1:14" x14ac:dyDescent="0.3">
      <c r="A122" s="53"/>
      <c r="B122" s="116"/>
      <c r="C122" s="117"/>
      <c r="D122" s="118"/>
      <c r="E122" s="118"/>
      <c r="F122" s="118"/>
      <c r="G122" s="118"/>
      <c r="H122" s="118"/>
      <c r="I122" s="53"/>
      <c r="L122" s="12"/>
      <c r="M122" s="26"/>
      <c r="N122" s="25"/>
    </row>
    <row r="123" spans="1:14" x14ac:dyDescent="0.3">
      <c r="A123" s="53"/>
      <c r="B123" s="116"/>
      <c r="C123" s="117"/>
      <c r="D123" s="118"/>
      <c r="E123" s="118"/>
      <c r="F123" s="118"/>
      <c r="G123" s="118"/>
      <c r="H123" s="118"/>
      <c r="I123" s="53"/>
      <c r="L123" s="12"/>
      <c r="M123" s="26"/>
      <c r="N123" s="25"/>
    </row>
    <row r="124" spans="1:14" x14ac:dyDescent="0.3">
      <c r="A124" s="53"/>
      <c r="B124" s="68"/>
      <c r="C124" s="53"/>
      <c r="D124" s="53"/>
      <c r="E124" s="53"/>
      <c r="F124" s="53"/>
      <c r="G124" s="53"/>
      <c r="H124" s="53"/>
      <c r="I124" s="53"/>
      <c r="L124" s="12"/>
      <c r="M124" s="26"/>
      <c r="N124" s="25"/>
    </row>
    <row r="125" spans="1:14" x14ac:dyDescent="0.3">
      <c r="A125" s="69" t="s">
        <v>15</v>
      </c>
      <c r="B125" s="53" t="s">
        <v>19</v>
      </c>
      <c r="C125" s="53"/>
      <c r="D125" s="53"/>
      <c r="E125" s="53"/>
      <c r="F125" s="53"/>
      <c r="G125" s="53"/>
      <c r="H125" s="53"/>
      <c r="I125" s="53"/>
      <c r="L125" s="12"/>
      <c r="M125" s="26"/>
      <c r="N125" s="25"/>
    </row>
    <row r="126" spans="1:14" x14ac:dyDescent="0.3">
      <c r="A126" s="68"/>
      <c r="B126" s="70" t="s">
        <v>41</v>
      </c>
      <c r="C126" s="71"/>
      <c r="D126" s="53"/>
      <c r="E126" s="137" t="s">
        <v>48</v>
      </c>
      <c r="F126" s="137"/>
      <c r="G126" s="137"/>
      <c r="H126" s="137"/>
      <c r="I126" s="137"/>
      <c r="J126" s="72"/>
      <c r="K126" s="73"/>
      <c r="L126" s="12"/>
      <c r="M126" s="26"/>
      <c r="N126" s="25"/>
    </row>
    <row r="127" spans="1:14" x14ac:dyDescent="0.3">
      <c r="A127" s="68"/>
      <c r="B127" s="70" t="s">
        <v>49</v>
      </c>
      <c r="C127" s="71"/>
      <c r="D127" s="53"/>
      <c r="E127" s="137">
        <f>D16</f>
        <v>0</v>
      </c>
      <c r="F127" s="137"/>
      <c r="G127" s="137"/>
      <c r="H127" s="137"/>
      <c r="I127" s="55"/>
      <c r="L127" s="12"/>
      <c r="M127" s="26"/>
      <c r="N127" s="25"/>
    </row>
    <row r="128" spans="1:14" x14ac:dyDescent="0.3">
      <c r="A128" s="68"/>
      <c r="B128" s="70" t="s">
        <v>42</v>
      </c>
      <c r="C128" s="71"/>
      <c r="D128" s="53"/>
      <c r="E128" s="161">
        <f>I64</f>
        <v>0</v>
      </c>
      <c r="F128" s="161"/>
      <c r="G128" s="74"/>
      <c r="H128" s="74"/>
      <c r="I128" s="55"/>
      <c r="L128" s="12"/>
      <c r="M128" s="26"/>
      <c r="N128" s="25"/>
    </row>
    <row r="129" spans="1:14" x14ac:dyDescent="0.3">
      <c r="A129" s="75"/>
      <c r="B129" s="70" t="s">
        <v>43</v>
      </c>
      <c r="C129" s="71"/>
      <c r="D129" s="53"/>
      <c r="E129" s="160">
        <f>E128*1.21</f>
        <v>0</v>
      </c>
      <c r="F129" s="160"/>
      <c r="G129" s="76"/>
      <c r="H129" s="76"/>
      <c r="I129" s="55"/>
      <c r="L129" s="12"/>
      <c r="M129" s="26"/>
      <c r="N129" s="25"/>
    </row>
    <row r="130" spans="1:14" x14ac:dyDescent="0.3">
      <c r="A130" s="75"/>
      <c r="B130" s="68"/>
      <c r="C130" s="53"/>
      <c r="D130" s="53"/>
      <c r="E130" s="155"/>
      <c r="F130" s="155"/>
      <c r="G130" s="53"/>
      <c r="H130" s="53"/>
      <c r="I130" s="53"/>
      <c r="L130" s="12"/>
      <c r="M130" s="26"/>
      <c r="N130" s="25"/>
    </row>
    <row r="131" spans="1:14" x14ac:dyDescent="0.3">
      <c r="A131" s="69" t="s">
        <v>16</v>
      </c>
      <c r="B131" s="77" t="s">
        <v>20</v>
      </c>
      <c r="C131" s="78"/>
      <c r="D131" s="78"/>
      <c r="E131" s="78"/>
      <c r="F131" s="78"/>
      <c r="G131" s="78"/>
      <c r="H131" s="78"/>
      <c r="I131" s="78"/>
      <c r="L131" s="12"/>
      <c r="M131" s="26"/>
      <c r="N131" s="25"/>
    </row>
    <row r="132" spans="1:14" x14ac:dyDescent="0.3">
      <c r="A132" s="53"/>
      <c r="B132" s="69" t="s">
        <v>17</v>
      </c>
      <c r="C132" s="79" t="s">
        <v>45</v>
      </c>
      <c r="D132" s="77"/>
      <c r="E132" s="77"/>
      <c r="F132" s="77"/>
      <c r="G132" s="77"/>
      <c r="H132" s="77"/>
      <c r="I132" s="78"/>
      <c r="L132" s="12"/>
      <c r="M132" s="26"/>
      <c r="N132" s="25"/>
    </row>
    <row r="133" spans="1:14" x14ac:dyDescent="0.3">
      <c r="A133" s="53"/>
      <c r="B133" s="78"/>
      <c r="C133" s="78"/>
      <c r="D133" s="78"/>
      <c r="E133" s="78"/>
      <c r="F133" s="78"/>
      <c r="G133" s="78"/>
      <c r="H133" s="78"/>
      <c r="I133" s="78"/>
      <c r="L133" s="12"/>
      <c r="M133" s="26"/>
      <c r="N133" s="25"/>
    </row>
    <row r="134" spans="1:14" x14ac:dyDescent="0.3">
      <c r="A134" s="53"/>
      <c r="B134" s="71" t="s">
        <v>57</v>
      </c>
      <c r="C134" s="53"/>
      <c r="D134" s="53"/>
      <c r="E134" s="53"/>
      <c r="F134" s="68"/>
      <c r="G134" s="107" t="str">
        <f>IF(G136&gt;500,L3,"")</f>
        <v/>
      </c>
      <c r="H134" s="107"/>
      <c r="I134" s="107"/>
      <c r="L134" s="12"/>
      <c r="M134" s="26"/>
      <c r="N134" s="25"/>
    </row>
    <row r="135" spans="1:14" x14ac:dyDescent="0.3">
      <c r="A135" s="53"/>
      <c r="B135" s="53" t="s">
        <v>21</v>
      </c>
      <c r="C135" s="53"/>
      <c r="D135" s="53"/>
      <c r="E135" s="53"/>
      <c r="F135" s="53"/>
      <c r="G135" s="80">
        <f>I64</f>
        <v>0</v>
      </c>
      <c r="H135" s="53"/>
      <c r="I135" s="53"/>
      <c r="L135" s="12"/>
      <c r="M135" s="26"/>
      <c r="N135" s="25"/>
    </row>
    <row r="136" spans="1:14" x14ac:dyDescent="0.3">
      <c r="A136" s="53"/>
      <c r="B136" s="53" t="s">
        <v>22</v>
      </c>
      <c r="C136" s="53"/>
      <c r="D136" s="53"/>
      <c r="E136" s="53"/>
      <c r="F136" s="53"/>
      <c r="G136" s="80">
        <f>I66</f>
        <v>0</v>
      </c>
      <c r="H136" s="53"/>
      <c r="I136" s="53"/>
      <c r="L136" s="12"/>
      <c r="M136" s="26"/>
      <c r="N136" s="25"/>
    </row>
    <row r="137" spans="1:14" x14ac:dyDescent="0.3">
      <c r="A137" s="53"/>
      <c r="B137" s="53"/>
      <c r="C137" s="53"/>
      <c r="D137" s="53"/>
      <c r="E137" s="53"/>
      <c r="F137" s="53"/>
      <c r="G137" s="81"/>
      <c r="H137" s="53"/>
      <c r="I137" s="53"/>
      <c r="L137" s="12"/>
      <c r="M137" s="26"/>
      <c r="N137" s="25"/>
    </row>
    <row r="138" spans="1:14" x14ac:dyDescent="0.3">
      <c r="A138" s="53"/>
      <c r="B138" s="53" t="s">
        <v>23</v>
      </c>
      <c r="C138" s="53"/>
      <c r="D138" s="53"/>
      <c r="E138" s="53"/>
      <c r="F138" s="53"/>
      <c r="G138" s="82"/>
      <c r="H138" s="53"/>
      <c r="I138" s="53"/>
      <c r="L138" s="12"/>
      <c r="M138" s="26"/>
      <c r="N138" s="25"/>
    </row>
    <row r="139" spans="1:14" x14ac:dyDescent="0.3">
      <c r="A139" s="53"/>
      <c r="B139" s="83" t="s">
        <v>24</v>
      </c>
      <c r="C139" s="53"/>
      <c r="D139" s="53"/>
      <c r="E139" s="53"/>
      <c r="F139" s="53"/>
      <c r="G139" s="53"/>
      <c r="H139" s="53"/>
      <c r="I139" s="53"/>
      <c r="L139" s="12"/>
      <c r="M139" s="26"/>
      <c r="N139" s="25"/>
    </row>
    <row r="140" spans="1:14" x14ac:dyDescent="0.3">
      <c r="A140" s="53"/>
      <c r="B140" s="83"/>
      <c r="C140" s="53"/>
      <c r="D140" s="53"/>
      <c r="E140" s="53"/>
      <c r="F140" s="53"/>
      <c r="G140" s="53"/>
      <c r="H140" s="53"/>
      <c r="I140" s="53"/>
      <c r="L140" s="12"/>
      <c r="M140" s="26"/>
      <c r="N140" s="25"/>
    </row>
    <row r="141" spans="1:14" x14ac:dyDescent="0.3">
      <c r="A141" s="53"/>
      <c r="B141" s="69" t="s">
        <v>18</v>
      </c>
      <c r="C141" s="79" t="s">
        <v>64</v>
      </c>
      <c r="D141" s="53"/>
      <c r="E141" s="53"/>
      <c r="F141" s="54"/>
      <c r="G141" s="53"/>
      <c r="H141" s="53"/>
      <c r="I141" s="53"/>
      <c r="L141" s="31" t="s">
        <v>56</v>
      </c>
      <c r="M141" s="13" t="s">
        <v>58</v>
      </c>
      <c r="N141" s="14" t="s">
        <v>50</v>
      </c>
    </row>
    <row r="142" spans="1:14" x14ac:dyDescent="0.3">
      <c r="A142" s="53"/>
      <c r="B142" s="69"/>
      <c r="C142" s="79"/>
      <c r="D142" s="53"/>
      <c r="E142" s="53"/>
      <c r="F142" s="54"/>
      <c r="G142" s="53"/>
      <c r="H142" s="53"/>
      <c r="I142" s="53"/>
      <c r="L142" s="31"/>
      <c r="M142" s="13"/>
      <c r="N142" s="14"/>
    </row>
    <row r="143" spans="1:14" x14ac:dyDescent="0.3">
      <c r="A143" s="53"/>
      <c r="B143" s="68"/>
      <c r="C143" s="77" t="s">
        <v>120</v>
      </c>
      <c r="D143" s="53"/>
      <c r="E143" s="77" t="s">
        <v>121</v>
      </c>
      <c r="F143" s="53" t="s">
        <v>66</v>
      </c>
      <c r="G143" s="53"/>
      <c r="H143" s="77"/>
      <c r="I143" s="77" t="s">
        <v>98</v>
      </c>
      <c r="J143" s="2" t="s">
        <v>112</v>
      </c>
      <c r="L143" s="12"/>
      <c r="M143" s="26"/>
      <c r="N143" s="25"/>
    </row>
    <row r="144" spans="1:14" x14ac:dyDescent="0.3">
      <c r="A144" s="135" t="s">
        <v>111</v>
      </c>
      <c r="B144" s="135"/>
      <c r="C144" s="141"/>
      <c r="D144" s="141"/>
      <c r="E144" s="124">
        <f>C144*1.21</f>
        <v>0</v>
      </c>
      <c r="F144" s="142"/>
      <c r="G144" s="142"/>
      <c r="H144" s="142"/>
      <c r="I144" s="122"/>
      <c r="J144" s="120"/>
      <c r="L144" s="12" t="s">
        <v>77</v>
      </c>
      <c r="M144" s="26"/>
      <c r="N144" s="25"/>
    </row>
    <row r="145" spans="1:14" outlineLevel="1" x14ac:dyDescent="0.3">
      <c r="A145" s="135" t="s">
        <v>78</v>
      </c>
      <c r="B145" s="135"/>
      <c r="C145" s="141"/>
      <c r="D145" s="141"/>
      <c r="E145" s="124">
        <f t="shared" ref="E145:E153" si="0">C145*1.21</f>
        <v>0</v>
      </c>
      <c r="F145" s="142"/>
      <c r="G145" s="142"/>
      <c r="H145" s="142"/>
      <c r="I145" s="122"/>
      <c r="J145" s="120"/>
      <c r="L145" s="12" t="s">
        <v>77</v>
      </c>
      <c r="M145" s="26"/>
      <c r="N145" s="25"/>
    </row>
    <row r="146" spans="1:14" outlineLevel="1" x14ac:dyDescent="0.3">
      <c r="A146" s="135" t="s">
        <v>79</v>
      </c>
      <c r="B146" s="135"/>
      <c r="C146" s="141"/>
      <c r="D146" s="141"/>
      <c r="E146" s="124">
        <f t="shared" si="0"/>
        <v>0</v>
      </c>
      <c r="F146" s="142"/>
      <c r="G146" s="142"/>
      <c r="H146" s="142"/>
      <c r="I146" s="122"/>
      <c r="J146" s="120"/>
      <c r="L146" s="12" t="s">
        <v>77</v>
      </c>
      <c r="M146" s="26"/>
      <c r="N146" s="25"/>
    </row>
    <row r="147" spans="1:14" outlineLevel="1" x14ac:dyDescent="0.3">
      <c r="A147" s="135" t="s">
        <v>80</v>
      </c>
      <c r="B147" s="135"/>
      <c r="C147" s="141"/>
      <c r="D147" s="141"/>
      <c r="E147" s="124">
        <f t="shared" si="0"/>
        <v>0</v>
      </c>
      <c r="F147" s="142"/>
      <c r="G147" s="142"/>
      <c r="H147" s="142"/>
      <c r="I147" s="122"/>
      <c r="J147" s="120"/>
      <c r="L147" s="12" t="s">
        <v>77</v>
      </c>
      <c r="M147" s="26"/>
      <c r="N147" s="25"/>
    </row>
    <row r="148" spans="1:14" outlineLevel="1" x14ac:dyDescent="0.3">
      <c r="A148" s="135" t="s">
        <v>81</v>
      </c>
      <c r="B148" s="135"/>
      <c r="C148" s="141"/>
      <c r="D148" s="141"/>
      <c r="E148" s="124">
        <f t="shared" si="0"/>
        <v>0</v>
      </c>
      <c r="F148" s="142"/>
      <c r="G148" s="142"/>
      <c r="H148" s="142"/>
      <c r="I148" s="122"/>
      <c r="J148" s="120"/>
      <c r="L148" s="12" t="s">
        <v>77</v>
      </c>
      <c r="M148" s="26"/>
      <c r="N148" s="25"/>
    </row>
    <row r="149" spans="1:14" outlineLevel="1" x14ac:dyDescent="0.3">
      <c r="A149" s="135" t="s">
        <v>118</v>
      </c>
      <c r="B149" s="135"/>
      <c r="C149" s="141"/>
      <c r="D149" s="141"/>
      <c r="E149" s="124">
        <f t="shared" si="0"/>
        <v>0</v>
      </c>
      <c r="F149" s="142"/>
      <c r="G149" s="142"/>
      <c r="H149" s="142"/>
      <c r="I149" s="122"/>
      <c r="J149" s="120"/>
      <c r="L149" s="12" t="s">
        <v>77</v>
      </c>
      <c r="M149" s="26"/>
      <c r="N149" s="25"/>
    </row>
    <row r="150" spans="1:14" x14ac:dyDescent="0.3">
      <c r="A150" s="143" t="s">
        <v>69</v>
      </c>
      <c r="B150" s="143"/>
      <c r="C150" s="151">
        <f>SUM(C144:D149)</f>
        <v>0</v>
      </c>
      <c r="D150" s="151"/>
      <c r="E150" s="125">
        <f>SUM(E144:E149)</f>
        <v>0</v>
      </c>
      <c r="F150" s="150"/>
      <c r="G150" s="150"/>
      <c r="H150" s="53"/>
      <c r="I150" s="53"/>
      <c r="L150" s="31" t="s">
        <v>73</v>
      </c>
      <c r="M150" s="26"/>
      <c r="N150" s="25"/>
    </row>
    <row r="151" spans="1:14" outlineLevel="1" x14ac:dyDescent="0.3">
      <c r="A151" s="148" t="s">
        <v>70</v>
      </c>
      <c r="B151" s="148"/>
      <c r="C151" s="141">
        <v>0</v>
      </c>
      <c r="D151" s="141"/>
      <c r="E151" s="124">
        <f t="shared" si="0"/>
        <v>0</v>
      </c>
      <c r="F151" s="149"/>
      <c r="G151" s="149"/>
      <c r="H151" s="132"/>
      <c r="I151" s="132"/>
      <c r="L151" s="12" t="s">
        <v>77</v>
      </c>
      <c r="M151" s="26"/>
      <c r="N151" s="25"/>
    </row>
    <row r="152" spans="1:14" outlineLevel="1" x14ac:dyDescent="0.3">
      <c r="A152" s="148" t="s">
        <v>70</v>
      </c>
      <c r="B152" s="148"/>
      <c r="C152" s="141">
        <v>0</v>
      </c>
      <c r="D152" s="141"/>
      <c r="E152" s="124">
        <f t="shared" si="0"/>
        <v>0</v>
      </c>
      <c r="F152" s="149"/>
      <c r="G152" s="149"/>
      <c r="H152" s="132"/>
      <c r="I152" s="132"/>
      <c r="L152" s="12" t="s">
        <v>77</v>
      </c>
      <c r="M152" s="26"/>
      <c r="N152" s="25"/>
    </row>
    <row r="153" spans="1:14" ht="13.5" thickBot="1" x14ac:dyDescent="0.35">
      <c r="A153" s="148" t="s">
        <v>70</v>
      </c>
      <c r="B153" s="148"/>
      <c r="C153" s="153">
        <v>0</v>
      </c>
      <c r="D153" s="153"/>
      <c r="E153" s="126">
        <f t="shared" si="0"/>
        <v>0</v>
      </c>
      <c r="F153" s="149"/>
      <c r="G153" s="149"/>
      <c r="H153" s="132"/>
      <c r="I153" s="132"/>
      <c r="J153" s="120"/>
      <c r="L153" s="12" t="s">
        <v>77</v>
      </c>
      <c r="M153" s="26"/>
      <c r="N153" s="25"/>
    </row>
    <row r="154" spans="1:14" x14ac:dyDescent="0.3">
      <c r="A154" s="143" t="s">
        <v>71</v>
      </c>
      <c r="B154" s="143"/>
      <c r="C154" s="151">
        <f>C150+C151+C152+C153</f>
        <v>0</v>
      </c>
      <c r="D154" s="151"/>
      <c r="E154" s="125">
        <f>SUM(E150:E153)</f>
        <v>0</v>
      </c>
      <c r="F154" s="150"/>
      <c r="G154" s="150"/>
      <c r="H154" s="53"/>
      <c r="I154" s="53"/>
      <c r="L154" s="12"/>
      <c r="M154" s="26"/>
      <c r="N154" s="25"/>
    </row>
    <row r="155" spans="1:14" x14ac:dyDescent="0.3">
      <c r="A155" s="53"/>
      <c r="B155" s="49" t="s">
        <v>99</v>
      </c>
      <c r="C155" s="53"/>
      <c r="D155" s="53"/>
      <c r="E155" s="53"/>
      <c r="F155" s="84"/>
      <c r="G155" s="84"/>
      <c r="H155" s="53"/>
      <c r="I155" s="53"/>
      <c r="L155" s="12"/>
      <c r="M155" s="26"/>
      <c r="N155" s="25"/>
    </row>
    <row r="156" spans="1:14" x14ac:dyDescent="0.3">
      <c r="A156" s="53"/>
      <c r="B156" s="55" t="s">
        <v>94</v>
      </c>
      <c r="C156" s="53"/>
      <c r="D156" s="53"/>
      <c r="E156" s="53"/>
      <c r="F156" s="53"/>
      <c r="G156" s="53"/>
      <c r="H156" s="53"/>
      <c r="I156" s="53"/>
      <c r="L156" s="12"/>
      <c r="M156" s="26"/>
      <c r="N156" s="25"/>
    </row>
    <row r="157" spans="1:14" x14ac:dyDescent="0.3">
      <c r="A157" s="53"/>
      <c r="B157" s="53"/>
      <c r="C157" s="53"/>
      <c r="D157" s="53"/>
      <c r="E157" s="53"/>
      <c r="F157" s="53"/>
      <c r="G157" s="53"/>
      <c r="H157" s="53"/>
      <c r="I157" s="53"/>
      <c r="L157" s="12"/>
      <c r="M157" s="26"/>
      <c r="N157" s="25"/>
    </row>
    <row r="158" spans="1:14" x14ac:dyDescent="0.3">
      <c r="A158" s="53"/>
      <c r="B158" s="53"/>
      <c r="C158" s="53"/>
      <c r="D158" s="53"/>
      <c r="E158" s="53"/>
      <c r="F158" s="53"/>
      <c r="G158" s="53"/>
      <c r="H158" s="53"/>
      <c r="I158" s="53"/>
      <c r="L158" s="12"/>
      <c r="M158" s="26"/>
      <c r="N158" s="25"/>
    </row>
    <row r="159" spans="1:14" x14ac:dyDescent="0.3">
      <c r="A159" s="53" t="s">
        <v>25</v>
      </c>
      <c r="B159" s="53"/>
      <c r="C159" s="53"/>
      <c r="D159" s="53"/>
      <c r="E159" s="53"/>
      <c r="F159" s="53"/>
      <c r="G159" s="53"/>
      <c r="H159" s="53"/>
      <c r="I159" s="53"/>
      <c r="L159" s="12"/>
      <c r="M159" s="26"/>
      <c r="N159" s="25"/>
    </row>
    <row r="160" spans="1:14" x14ac:dyDescent="0.3">
      <c r="A160" s="53" t="s">
        <v>26</v>
      </c>
      <c r="B160" s="53"/>
      <c r="C160" s="53"/>
      <c r="D160" s="53"/>
      <c r="E160" s="53"/>
      <c r="F160" s="53"/>
      <c r="G160" s="53"/>
      <c r="H160" s="53"/>
      <c r="I160" s="53"/>
      <c r="L160" s="12"/>
      <c r="M160" s="26"/>
      <c r="N160" s="25"/>
    </row>
    <row r="161" spans="1:15" ht="12.5" x14ac:dyDescent="0.25">
      <c r="A161" s="53"/>
      <c r="B161" s="53"/>
      <c r="C161" s="53"/>
      <c r="D161" s="53"/>
      <c r="E161" s="53"/>
      <c r="F161" s="53"/>
      <c r="G161" s="53"/>
      <c r="H161" s="53"/>
      <c r="I161" s="53"/>
      <c r="L161" s="85"/>
      <c r="M161" s="37"/>
      <c r="N161" s="38"/>
    </row>
    <row r="162" spans="1:15" x14ac:dyDescent="0.3">
      <c r="A162" s="54" t="s">
        <v>27</v>
      </c>
      <c r="B162" s="152">
        <f>D27</f>
        <v>0</v>
      </c>
      <c r="C162" s="152"/>
      <c r="D162" s="152"/>
      <c r="E162" s="53"/>
      <c r="L162" s="86" t="s">
        <v>27</v>
      </c>
      <c r="M162" s="87" t="s">
        <v>28</v>
      </c>
      <c r="N162" s="88"/>
      <c r="O162" s="53"/>
    </row>
    <row r="163" spans="1:15" x14ac:dyDescent="0.3">
      <c r="A163" s="53"/>
      <c r="B163" s="55"/>
      <c r="C163" s="55"/>
      <c r="D163" s="55"/>
      <c r="E163" s="53"/>
      <c r="L163" s="86"/>
      <c r="M163" s="87"/>
      <c r="N163" s="88"/>
      <c r="O163" s="53"/>
    </row>
    <row r="164" spans="1:15" x14ac:dyDescent="0.25">
      <c r="A164" s="53" t="s">
        <v>29</v>
      </c>
      <c r="B164" s="137" t="str">
        <f>D30</f>
        <v xml:space="preserve">naam </v>
      </c>
      <c r="C164" s="137"/>
      <c r="D164" s="137"/>
      <c r="E164" s="53"/>
      <c r="L164" s="86" t="s">
        <v>29</v>
      </c>
      <c r="M164" s="89">
        <f>D23</f>
        <v>0</v>
      </c>
      <c r="N164" s="90"/>
      <c r="O164" s="76"/>
    </row>
    <row r="165" spans="1:15" x14ac:dyDescent="0.3">
      <c r="A165" s="53" t="s">
        <v>30</v>
      </c>
      <c r="B165" s="137" t="str">
        <f>D31</f>
        <v>functie</v>
      </c>
      <c r="C165" s="137"/>
      <c r="D165" s="137"/>
      <c r="E165" s="53"/>
      <c r="L165" s="86" t="s">
        <v>30</v>
      </c>
      <c r="M165" s="115"/>
      <c r="N165" s="88"/>
      <c r="O165" s="91"/>
    </row>
    <row r="166" spans="1:15" ht="12.5" x14ac:dyDescent="0.25">
      <c r="A166" s="53"/>
      <c r="B166" s="53"/>
      <c r="C166" s="53"/>
      <c r="D166" s="53"/>
      <c r="E166" s="53"/>
      <c r="L166" s="86"/>
      <c r="M166" s="92"/>
      <c r="N166" s="93"/>
      <c r="O166" s="53"/>
    </row>
    <row r="167" spans="1:15" ht="12.5" x14ac:dyDescent="0.25">
      <c r="A167" s="53"/>
      <c r="B167" s="53"/>
      <c r="C167" s="53"/>
      <c r="D167" s="53"/>
      <c r="E167" s="53"/>
      <c r="L167" s="86"/>
      <c r="M167" s="92"/>
      <c r="N167" s="93"/>
      <c r="O167" s="53"/>
    </row>
    <row r="168" spans="1:15" ht="12.5" x14ac:dyDescent="0.25">
      <c r="A168" s="53" t="s">
        <v>31</v>
      </c>
      <c r="C168" s="147"/>
      <c r="D168" s="147"/>
      <c r="E168" s="56"/>
      <c r="L168" s="86" t="s">
        <v>31</v>
      </c>
      <c r="M168" s="94">
        <f ca="1">TODAY()</f>
        <v>45608</v>
      </c>
      <c r="N168" s="38"/>
    </row>
    <row r="169" spans="1:15" ht="12.5" x14ac:dyDescent="0.25">
      <c r="A169" s="53" t="s">
        <v>32</v>
      </c>
      <c r="B169" s="53"/>
      <c r="C169" s="1"/>
      <c r="D169" s="1"/>
      <c r="E169" s="53"/>
      <c r="L169" s="86" t="s">
        <v>32</v>
      </c>
      <c r="M169" s="92"/>
      <c r="N169" s="88"/>
      <c r="O169" s="77"/>
    </row>
    <row r="170" spans="1:15" x14ac:dyDescent="0.3">
      <c r="L170" s="12"/>
      <c r="M170" s="26"/>
      <c r="N170" s="25"/>
    </row>
    <row r="171" spans="1:15" ht="13.5" thickBot="1" x14ac:dyDescent="0.35">
      <c r="L171" s="40"/>
      <c r="M171" s="41"/>
      <c r="N171" s="42"/>
    </row>
  </sheetData>
  <sortState xmlns:xlrd2="http://schemas.microsoft.com/office/spreadsheetml/2017/richdata2" ref="BF10:BF23">
    <sortCondition ref="BF10:BF23"/>
  </sortState>
  <mergeCells count="107">
    <mergeCell ref="L7:N7"/>
    <mergeCell ref="A53:H53"/>
    <mergeCell ref="D27:H27"/>
    <mergeCell ref="I53:J53"/>
    <mergeCell ref="M4:N4"/>
    <mergeCell ref="M12:M13"/>
    <mergeCell ref="D23:H23"/>
    <mergeCell ref="D22:H22"/>
    <mergeCell ref="D17:H17"/>
    <mergeCell ref="D16:H16"/>
    <mergeCell ref="C9:D9"/>
    <mergeCell ref="L12:L13"/>
    <mergeCell ref="L18:L19"/>
    <mergeCell ref="M18:M19"/>
    <mergeCell ref="L6:N6"/>
    <mergeCell ref="D18:H18"/>
    <mergeCell ref="D28:H28"/>
    <mergeCell ref="D30:H30"/>
    <mergeCell ref="A35:J35"/>
    <mergeCell ref="A38:J38"/>
    <mergeCell ref="A41:J41"/>
    <mergeCell ref="M53:M62"/>
    <mergeCell ref="I57:J57"/>
    <mergeCell ref="A54:H54"/>
    <mergeCell ref="A153:B153"/>
    <mergeCell ref="A152:B152"/>
    <mergeCell ref="C152:D152"/>
    <mergeCell ref="I51:J51"/>
    <mergeCell ref="E130:F130"/>
    <mergeCell ref="A110:I113"/>
    <mergeCell ref="B117:I120"/>
    <mergeCell ref="E129:F129"/>
    <mergeCell ref="C144:D144"/>
    <mergeCell ref="E128:F128"/>
    <mergeCell ref="C105:I105"/>
    <mergeCell ref="A102:J102"/>
    <mergeCell ref="B88:D88"/>
    <mergeCell ref="G88:I88"/>
    <mergeCell ref="B89:D89"/>
    <mergeCell ref="E126:I126"/>
    <mergeCell ref="I64:J64"/>
    <mergeCell ref="I62:J62"/>
    <mergeCell ref="I65:J65"/>
    <mergeCell ref="I54:J54"/>
    <mergeCell ref="I60:J60"/>
    <mergeCell ref="A72:G72"/>
    <mergeCell ref="I56:J56"/>
    <mergeCell ref="M70:M74"/>
    <mergeCell ref="C168:D168"/>
    <mergeCell ref="A151:B151"/>
    <mergeCell ref="C151:D151"/>
    <mergeCell ref="F151:G151"/>
    <mergeCell ref="A144:B144"/>
    <mergeCell ref="C145:D145"/>
    <mergeCell ref="A146:B146"/>
    <mergeCell ref="C146:D146"/>
    <mergeCell ref="F153:G153"/>
    <mergeCell ref="F154:G154"/>
    <mergeCell ref="C154:D154"/>
    <mergeCell ref="A145:B145"/>
    <mergeCell ref="A149:B149"/>
    <mergeCell ref="C149:D149"/>
    <mergeCell ref="F152:G152"/>
    <mergeCell ref="F150:G150"/>
    <mergeCell ref="B165:D165"/>
    <mergeCell ref="A71:G71"/>
    <mergeCell ref="B164:D164"/>
    <mergeCell ref="B162:D162"/>
    <mergeCell ref="C150:D150"/>
    <mergeCell ref="C153:D153"/>
    <mergeCell ref="A154:B154"/>
    <mergeCell ref="A57:H57"/>
    <mergeCell ref="A150:B150"/>
    <mergeCell ref="A58:H58"/>
    <mergeCell ref="A60:H60"/>
    <mergeCell ref="A59:H59"/>
    <mergeCell ref="A61:H61"/>
    <mergeCell ref="H152:I152"/>
    <mergeCell ref="F145:H145"/>
    <mergeCell ref="F146:H146"/>
    <mergeCell ref="F147:H147"/>
    <mergeCell ref="I59:J59"/>
    <mergeCell ref="I58:J58"/>
    <mergeCell ref="A2:H2"/>
    <mergeCell ref="H153:I153"/>
    <mergeCell ref="H151:I151"/>
    <mergeCell ref="I55:J55"/>
    <mergeCell ref="A107:J107"/>
    <mergeCell ref="A148:B148"/>
    <mergeCell ref="A74:G74"/>
    <mergeCell ref="G86:I86"/>
    <mergeCell ref="G89:I89"/>
    <mergeCell ref="E127:H127"/>
    <mergeCell ref="I61:J61"/>
    <mergeCell ref="A73:G73"/>
    <mergeCell ref="A78:C78"/>
    <mergeCell ref="I66:J66"/>
    <mergeCell ref="A70:G70"/>
    <mergeCell ref="A62:H62"/>
    <mergeCell ref="A147:B147"/>
    <mergeCell ref="C147:D147"/>
    <mergeCell ref="C148:D148"/>
    <mergeCell ref="F144:H144"/>
    <mergeCell ref="F148:H148"/>
    <mergeCell ref="F149:H149"/>
    <mergeCell ref="A55:H55"/>
    <mergeCell ref="A56:H56"/>
  </mergeCells>
  <conditionalFormatting sqref="L53">
    <cfRule type="cellIs" dxfId="25" priority="31" operator="equal">
      <formula>"ja"</formula>
    </cfRule>
  </conditionalFormatting>
  <conditionalFormatting sqref="L54:L56 L59:L62">
    <cfRule type="cellIs" dxfId="24" priority="30" operator="equal">
      <formula>"ja"</formula>
    </cfRule>
  </conditionalFormatting>
  <conditionalFormatting sqref="L41">
    <cfRule type="cellIs" dxfId="23" priority="29" operator="equal">
      <formula>"ja"</formula>
    </cfRule>
  </conditionalFormatting>
  <conditionalFormatting sqref="L57:L58">
    <cfRule type="cellIs" dxfId="22" priority="28" operator="equal">
      <formula>"ja"</formula>
    </cfRule>
  </conditionalFormatting>
  <conditionalFormatting sqref="L70:L74">
    <cfRule type="cellIs" dxfId="21" priority="15" operator="equal">
      <formula>"ja"</formula>
    </cfRule>
  </conditionalFormatting>
  <conditionalFormatting sqref="L78:L80">
    <cfRule type="cellIs" dxfId="20" priority="14" operator="equal">
      <formula>"ja"</formula>
    </cfRule>
  </conditionalFormatting>
  <conditionalFormatting sqref="L144:L149">
    <cfRule type="cellIs" dxfId="19" priority="13" operator="equal">
      <formula>"ja"</formula>
    </cfRule>
  </conditionalFormatting>
  <conditionalFormatting sqref="L153">
    <cfRule type="cellIs" dxfId="18" priority="12" operator="equal">
      <formula>"ja"</formula>
    </cfRule>
  </conditionalFormatting>
  <conditionalFormatting sqref="L151">
    <cfRule type="cellIs" dxfId="17" priority="11" operator="equal">
      <formula>"ja"</formula>
    </cfRule>
  </conditionalFormatting>
  <conditionalFormatting sqref="L152">
    <cfRule type="cellIs" dxfId="16" priority="10" operator="equal">
      <formula>"ja"</formula>
    </cfRule>
  </conditionalFormatting>
  <conditionalFormatting sqref="M53:M62">
    <cfRule type="expression" dxfId="15" priority="24">
      <formula>$M$53=#REF!</formula>
    </cfRule>
    <cfRule type="expression" dxfId="14" priority="25">
      <formula>$M$53=#REF!</formula>
    </cfRule>
    <cfRule type="expression" dxfId="13" priority="26">
      <formula>$M$53=#REF!</formula>
    </cfRule>
    <cfRule type="expression" dxfId="12" priority="27">
      <formula>$M$53=#REF!</formula>
    </cfRule>
  </conditionalFormatting>
  <conditionalFormatting sqref="M41">
    <cfRule type="expression" dxfId="11" priority="20">
      <formula>$M$41=#REF!</formula>
    </cfRule>
    <cfRule type="expression" dxfId="10" priority="21">
      <formula>$M$41=#REF!</formula>
    </cfRule>
    <cfRule type="expression" dxfId="9" priority="22">
      <formula>$M$41=#REF!</formula>
    </cfRule>
    <cfRule type="expression" dxfId="8" priority="23">
      <formula>$M$41=#REF!</formula>
    </cfRule>
  </conditionalFormatting>
  <conditionalFormatting sqref="M70 M87">
    <cfRule type="expression" dxfId="7" priority="16">
      <formula>$M$70=#REF!</formula>
    </cfRule>
    <cfRule type="expression" dxfId="6" priority="17">
      <formula>$M$70=#REF!</formula>
    </cfRule>
    <cfRule type="expression" dxfId="5" priority="18">
      <formula>$M$70=#REF!</formula>
    </cfRule>
    <cfRule type="expression" dxfId="4" priority="19">
      <formula>$M$70=#REF!</formula>
    </cfRule>
  </conditionalFormatting>
  <conditionalFormatting sqref="M12">
    <cfRule type="expression" dxfId="3" priority="6">
      <formula>$M$12=#REF!</formula>
    </cfRule>
    <cfRule type="expression" dxfId="2" priority="7">
      <formula>$M$12=#REF!</formula>
    </cfRule>
    <cfRule type="expression" dxfId="1" priority="8">
      <formula>$M$12=#REF!</formula>
    </cfRule>
    <cfRule type="expression" dxfId="0" priority="9">
      <formula>$M$12=#REF!</formula>
    </cfRule>
  </conditionalFormatting>
  <dataValidations count="2">
    <dataValidation type="list" allowBlank="1" showInputMessage="1" showErrorMessage="1" sqref="M87 M12 M41 M53:M62 M70:M74" xr:uid="{00000000-0002-0000-0000-000000000000}">
      <formula1>#REF!</formula1>
    </dataValidation>
    <dataValidation type="list" allowBlank="1" showInputMessage="1" showErrorMessage="1" sqref="L41 L144:L149 L151:L153 L84 L78:L80 L70:L74 L53:L62 A38:J38" xr:uid="{00000000-0002-0000-0000-000001000000}">
      <formula1>#REF!</formula1>
    </dataValidation>
  </dataValidations>
  <hyperlinks>
    <hyperlink ref="B13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5" fitToHeight="0" orientation="portrait" r:id="rId2"/>
  <headerFooter>
    <oddFooter>&amp;L&amp;"Arial,Cursief"Versie 6&amp;R&amp;"Arial,Cursief"Pagina &amp;P van &amp;N</oddFooter>
  </headerFooter>
  <rowBreaks count="2" manualBreakCount="2">
    <brk id="44" max="16383" man="1"/>
    <brk id="93" max="16383" man="1"/>
  </rowBreaks>
  <ignoredErrors>
    <ignoredError sqref="E127:H127 G135 E128 G128:H12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73683827F860CD4E9AC19B199B7DF251" ma:contentTypeVersion="14" ma:contentTypeDescription="Root document" ma:contentTypeScope="" ma:versionID="97bbffdab08fd25a1f30dc79bec6ab21">
  <xsd:schema xmlns:xsd="http://www.w3.org/2001/XMLSchema" xmlns:xs="http://www.w3.org/2001/XMLSchema" xmlns:p="http://schemas.microsoft.com/office/2006/metadata/properties" xmlns:ns2="http://schemas.econnect.nl/" xmlns:ns3="73994987-8afb-4097-933a-48f6a9c3832a" xmlns:ns4="83876c1c-166c-4d1e-9ba2-f9a5c60c538e" targetNamespace="http://schemas.microsoft.com/office/2006/metadata/properties" ma:root="true" ma:fieldsID="0297caecb272912fc01c04e00e3f38fa" ns2:_="" ns3:_="" ns4:_="">
    <xsd:import namespace="http://schemas.econnect.nl/"/>
    <xsd:import namespace="73994987-8afb-4097-933a-48f6a9c3832a"/>
    <xsd:import namespace="83876c1c-166c-4d1e-9ba2-f9a5c60c538e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4:_x0077_iq8" minOccurs="0"/>
                <xsd:element ref="ns4:Procedure_x0020_type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8" nillable="true" ma:displayName="Gerelateerde items" ma:hidden="true" ma:internalName="SPECRelatedItems">
      <xsd:simpleType>
        <xsd:restriction base="dms:Note"/>
      </xsd:simpleType>
    </xsd:element>
    <xsd:element name="AutoGenerated" ma:index="9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94987-8afb-4097-933a-48f6a9c3832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ARX_LastSignatureReason" ma:index="13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4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5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6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7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18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19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6c1c-166c-4d1e-9ba2-f9a5c60c538e" elementFormDefault="qualified">
    <xsd:import namespace="http://schemas.microsoft.com/office/2006/documentManagement/types"/>
    <xsd:import namespace="http://schemas.microsoft.com/office/infopath/2007/PartnerControls"/>
    <xsd:element name="_x0077_iq8" ma:index="20" nillable="true" ma:displayName="Document" ma:internalName="_x0077_iq8">
      <xsd:simpleType>
        <xsd:restriction base="dms:Text"/>
      </xsd:simpleType>
    </xsd:element>
    <xsd:element name="Procedure_x0020_type" ma:index="22" nillable="true" ma:displayName="Procedure type" ma:format="Dropdown" ma:internalName="Procedure_x0020_type">
      <xsd:simpleType>
        <xsd:restriction base="dms:Choice">
          <xsd:enumeration value="Openbare procedure"/>
          <xsd:enumeration value="Niet-openbare procedure"/>
          <xsd:enumeration value="Meervoudig onderhandse procedure"/>
          <xsd:enumeration value="Enkelvoudig onderhandse procedure"/>
          <xsd:enumeration value="Overig"/>
        </xsd:restriction>
      </xsd:simpleType>
    </xsd:element>
    <xsd:element name="Thema" ma:index="23" nillable="true" ma:displayName="Thema" ma:format="Dropdown" ma:internalName="Thema">
      <xsd:simpleType>
        <xsd:restriction base="dms:Choice">
          <xsd:enumeration value="Algemeen"/>
          <xsd:enumeration value="Fase 0: Voorbereiding aanbesteding"/>
          <xsd:enumeration value="Fase 1: aanbestedingsdocumenten"/>
          <xsd:enumeration value="Fase 2: Inschrijving"/>
          <xsd:enumeration value="Fase 3: Selectiefase NOP"/>
          <xsd:enumeration value="Fase 4: Beoordeling"/>
          <xsd:enumeration value="Fase 5: Voorlopige gunning"/>
          <xsd:enumeration value="Fase 6: Definitieve gunning"/>
          <xsd:enumeration value="Mini competit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PECRelatedItems xmlns="http://schemas.econnect.nl/" xsi:nil="true"/>
    <Signatures_x0020_Status xmlns="73994987-8afb-4097-933a-48f6a9c3832a">Unknown</Signatures_x0020_Status>
    <ARX_SignaturesCount xmlns="73994987-8afb-4097-933a-48f6a9c3832a">Unknown</ARX_SignaturesCount>
    <ARX_LastSignatureStatus xmlns="73994987-8afb-4097-933a-48f6a9c3832a">Unknown</ARX_LastSignatureStatus>
    <ARX_LastSignatureDateTime xmlns="73994987-8afb-4097-933a-48f6a9c3832a">Unknown</ARX_LastSignatureDateTime>
    <ARX_LastSignerName xmlns="73994987-8afb-4097-933a-48f6a9c3832a">Unknown</ARX_LastSignerName>
    <ARX_LastVerifiedOn xmlns="73994987-8afb-4097-933a-48f6a9c3832a">Unknown</ARX_LastVerifiedOn>
    <_dlc_DocId xmlns="73994987-8afb-4097-933a-48f6a9c3832a">CDR-1063782</_dlc_DocId>
    <_dlc_DocIdUrl xmlns="73994987-8afb-4097-933a-48f6a9c3832a">
      <Url>https://plein-dms.coa.local/processen/LP00000179/templates-aanbestedingen/_layouts/15/DocIdRedir.aspx?ID=CDR-1063782</Url>
      <Description>CDR-1063782</Description>
    </_dlc_DocIdUrl>
    <ARX_LastSignatureReason xmlns="73994987-8afb-4097-933a-48f6a9c3832a">Unknown</ARX_LastSignatureReason>
    <Thema xmlns="83876c1c-166c-4d1e-9ba2-f9a5c60c538e">Mini competitie</Thema>
    <_x0077_iq8 xmlns="83876c1c-166c-4d1e-9ba2-f9a5c60c538e" xsi:nil="true"/>
    <Procedure_x0020_type xmlns="83876c1c-166c-4d1e-9ba2-f9a5c60c538e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4129E5B-D3BD-49AA-ABC7-35C224B088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A791C9-D93B-416F-9D1D-0C47BED279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73994987-8afb-4097-933a-48f6a9c3832a"/>
    <ds:schemaRef ds:uri="83876c1c-166c-4d1e-9ba2-f9a5c60c5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DC520C-14A9-47A8-A259-E6041F9E81C1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econnect.nl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3876c1c-166c-4d1e-9ba2-f9a5c60c538e"/>
    <ds:schemaRef ds:uri="73994987-8afb-4097-933a-48f6a9c3832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D799F2D-C53C-4FCF-9D02-C37F33910BF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O-Form</vt:lpstr>
      <vt:lpstr>'O-Form'!Print_Area</vt:lpstr>
      <vt:lpstr>'O-Form'!Print_Titles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O-formulier</dc:title>
  <dc:creator>mbeek3</dc:creator>
  <cp:lastModifiedBy>Tuinman, Rick</cp:lastModifiedBy>
  <cp:lastPrinted>2018-04-19T11:41:08Z</cp:lastPrinted>
  <dcterms:created xsi:type="dcterms:W3CDTF">2016-05-26T10:30:58Z</dcterms:created>
  <dcterms:modified xsi:type="dcterms:W3CDTF">2024-11-12T12:08:40Z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0x0101007A6E4A62A1A34FCBB5DB597108C1AEB00073683827F860CD4E9AC19B199B7DF251</vt:lpwstr>
  </property>
  <property fmtid="{D5CDD505-2E9C-101B-9397-08002B2CF9AE}" pid="3" name="ContentType">
    <vt:lpwstr>Werkinstructie</vt:lpwstr>
  </property>
  <property fmtid="{D5CDD505-2E9C-101B-9397-08002B2CF9AE}" pid="4" name="Title">
    <vt:lpwstr>O-formulier</vt:lpwstr>
  </property>
  <property fmtid="{D5CDD505-2E9C-101B-9397-08002B2CF9AE}" pid="5" name="SGC0001018">
    <vt:lpwstr>Ja</vt:lpwstr>
  </property>
  <property fmtid="{D5CDD505-2E9C-101B-9397-08002B2CF9AE}" pid="6" name="SCN0000539">
    <vt:filetime>2016-10-31T14:50:59Z</vt:filetime>
  </property>
  <property fmtid="{D5CDD505-2E9C-101B-9397-08002B2CF9AE}" pid="7" name="SCNE000527">
    <vt:lpwstr>Werkdag</vt:lpwstr>
  </property>
  <property fmtid="{D5CDD505-2E9C-101B-9397-08002B2CF9AE}" pid="8" name="SCN0000528">
    <vt:lpwstr>Na afhandeling</vt:lpwstr>
  </property>
  <property fmtid="{D5CDD505-2E9C-101B-9397-08002B2CF9AE}" pid="9" name="SCN0000546">
    <vt:lpwstr>Lokaal</vt:lpwstr>
  </property>
  <property fmtid="{D5CDD505-2E9C-101B-9397-08002B2CF9AE}" pid="10" name="SCN0000525">
    <vt:lpwstr>Nee</vt:lpwstr>
  </property>
  <property fmtid="{D5CDD505-2E9C-101B-9397-08002B2CF9AE}" pid="11" name="SCN0000552">
    <vt:filetime>2017-04-21T06:45:43Z</vt:filetime>
  </property>
  <property fmtid="{D5CDD505-2E9C-101B-9397-08002B2CF9AE}" pid="12" name="SCN0000516">
    <vt:lpwstr>Verslag</vt:lpwstr>
  </property>
  <property fmtid="{D5CDD505-2E9C-101B-9397-08002B2CF9AE}" pid="13" name="SCN0000522">
    <vt:lpwstr>Generiek documenttype</vt:lpwstr>
  </property>
  <property fmtid="{D5CDD505-2E9C-101B-9397-08002B2CF9AE}" pid="14" name="SCN0000531">
    <vt:lpwstr>Nee</vt:lpwstr>
  </property>
  <property fmtid="{D5CDD505-2E9C-101B-9397-08002B2CF9AE}" pid="15" name="SCN0000537">
    <vt:lpwstr>Nee</vt:lpwstr>
  </property>
  <property fmtid="{D5CDD505-2E9C-101B-9397-08002B2CF9AE}" pid="16" name="SCN0000524">
    <vt:lpwstr>Intern</vt:lpwstr>
  </property>
  <property fmtid="{D5CDD505-2E9C-101B-9397-08002B2CF9AE}" pid="17" name="SCN0000532">
    <vt:lpwstr>Nee</vt:lpwstr>
  </property>
  <property fmtid="{D5CDD505-2E9C-101B-9397-08002B2CF9AE}" pid="18" name="SCN0000526">
    <vt:lpwstr>Bewaren</vt:lpwstr>
  </property>
  <property fmtid="{D5CDD505-2E9C-101B-9397-08002B2CF9AE}" pid="19" name="VN00000017">
    <vt:lpwstr>Bericht</vt:lpwstr>
  </property>
  <property fmtid="{D5CDD505-2E9C-101B-9397-08002B2CF9AE}" pid="20" name="VN00000015">
    <vt:lpwstr>Nee</vt:lpwstr>
  </property>
  <property fmtid="{D5CDD505-2E9C-101B-9397-08002B2CF9AE}" pid="21" name="VN00000076">
    <vt:lpwstr>Nee</vt:lpwstr>
  </property>
  <property fmtid="{D5CDD505-2E9C-101B-9397-08002B2CF9AE}" pid="22" name="VN00000121">
    <vt:lpwstr>Scanner - code; Scan - datum; Medewerker naam -  Registreren</vt:lpwstr>
  </property>
  <property fmtid="{D5CDD505-2E9C-101B-9397-08002B2CF9AE}" pid="23" name="ARX_LastSignatureReason">
    <vt:lpwstr>Unknown</vt:lpwstr>
  </property>
  <property fmtid="{D5CDD505-2E9C-101B-9397-08002B2CF9AE}" pid="24" name="Signatures Status">
    <vt:lpwstr>Unknown</vt:lpwstr>
  </property>
  <property fmtid="{D5CDD505-2E9C-101B-9397-08002B2CF9AE}" pid="25" name="ARX_SignaturesCount">
    <vt:lpwstr>Unknown</vt:lpwstr>
  </property>
  <property fmtid="{D5CDD505-2E9C-101B-9397-08002B2CF9AE}" pid="26" name="ARX_LastSignatureStatus">
    <vt:lpwstr>Unknown</vt:lpwstr>
  </property>
  <property fmtid="{D5CDD505-2E9C-101B-9397-08002B2CF9AE}" pid="27" name="ARX_LastSignatureDateTime">
    <vt:lpwstr>Unknown</vt:lpwstr>
  </property>
  <property fmtid="{D5CDD505-2E9C-101B-9397-08002B2CF9AE}" pid="28" name="ARX_LastSignerName">
    <vt:lpwstr>Unknown</vt:lpwstr>
  </property>
  <property fmtid="{D5CDD505-2E9C-101B-9397-08002B2CF9AE}" pid="29" name="ARX_LastVerifiedOn">
    <vt:lpwstr>Unknown</vt:lpwstr>
  </property>
  <property fmtid="{D5CDD505-2E9C-101B-9397-08002B2CF9AE}" pid="30" name="Fasen">
    <vt:lpwstr>3. Gunning</vt:lpwstr>
  </property>
  <property fmtid="{D5CDD505-2E9C-101B-9397-08002B2CF9AE}" pid="31" name="Subfase">
    <vt:lpwstr>3.1 Beschrijvend document</vt:lpwstr>
  </property>
  <property fmtid="{D5CDD505-2E9C-101B-9397-08002B2CF9AE}" pid="32" name="SCN0000059">
    <vt:lpwstr>Nee</vt:lpwstr>
  </property>
  <property fmtid="{D5CDD505-2E9C-101B-9397-08002B2CF9AE}" pid="33" name="VN00000115">
    <vt:lpwstr>Ja</vt:lpwstr>
  </property>
  <property fmtid="{D5CDD505-2E9C-101B-9397-08002B2CF9AE}" pid="34" name="SCN0000041">
    <vt:lpwstr>Nee</vt:lpwstr>
  </property>
  <property fmtid="{D5CDD505-2E9C-101B-9397-08002B2CF9AE}" pid="35" name="SCNE000052">
    <vt:lpwstr>Werkdag</vt:lpwstr>
  </property>
  <property fmtid="{D5CDD505-2E9C-101B-9397-08002B2CF9AE}" pid="36" name="SCNE000081">
    <vt:lpwstr>Jaar</vt:lpwstr>
  </property>
  <property fmtid="{D5CDD505-2E9C-101B-9397-08002B2CF9AE}" pid="37" name="SCN0000065">
    <vt:lpwstr>Nee</vt:lpwstr>
  </property>
  <property fmtid="{D5CDD505-2E9C-101B-9397-08002B2CF9AE}" pid="38" name="VN00000122">
    <vt:lpwstr>Unitmanager A&amp;I</vt:lpwstr>
  </property>
  <property fmtid="{D5CDD505-2E9C-101B-9397-08002B2CF9AE}" pid="39" name="SCN0000080">
    <vt:lpwstr>Vernietigen</vt:lpwstr>
  </property>
  <property fmtid="{D5CDD505-2E9C-101B-9397-08002B2CF9AE}" pid="40" name="SCNE000056">
    <vt:lpwstr>Werkdag</vt:lpwstr>
  </property>
  <property fmtid="{D5CDD505-2E9C-101B-9397-08002B2CF9AE}" pid="41" name="SCN0000129">
    <vt:filetime>2017-04-05T10:16:59Z</vt:filetime>
  </property>
  <property fmtid="{D5CDD505-2E9C-101B-9397-08002B2CF9AE}" pid="42" name="SGC0002002">
    <vt:r8>3179</vt:r8>
  </property>
  <property fmtid="{D5CDD505-2E9C-101B-9397-08002B2CF9AE}" pid="43" name="SGC0001002">
    <vt:lpwstr>Ja</vt:lpwstr>
  </property>
  <property fmtid="{D5CDD505-2E9C-101B-9397-08002B2CF9AE}" pid="44" name="SCN0000082">
    <vt:lpwstr>Anders, zie toelichting</vt:lpwstr>
  </property>
  <property fmtid="{D5CDD505-2E9C-101B-9397-08002B2CF9AE}" pid="45" name="SCNE000053">
    <vt:lpwstr>Werkdag</vt:lpwstr>
  </property>
  <property fmtid="{D5CDD505-2E9C-101B-9397-08002B2CF9AE}" pid="46" name="SCN0000123">
    <vt:lpwstr>Lokaal</vt:lpwstr>
  </property>
  <property fmtid="{D5CDD505-2E9C-101B-9397-08002B2CF9AE}" pid="47" name="SCN0000117">
    <vt:filetime>2016-09-26T11:19:45Z</vt:filetime>
  </property>
  <property fmtid="{D5CDD505-2E9C-101B-9397-08002B2CF9AE}" pid="48" name="SCNT000076">
    <vt:lpwstr>Selectielijst COA 2013- , handeling 27;</vt:lpwstr>
  </property>
  <property fmtid="{D5CDD505-2E9C-101B-9397-08002B2CF9AE}" pid="49" name="SCN0000057">
    <vt:lpwstr>Nee</vt:lpwstr>
  </property>
  <property fmtid="{D5CDD505-2E9C-101B-9397-08002B2CF9AE}" pid="50" name="SCN0000064">
    <vt:lpwstr>Nee</vt:lpwstr>
  </property>
  <property fmtid="{D5CDD505-2E9C-101B-9397-08002B2CF9AE}" pid="51" name="SCN0000063">
    <vt:lpwstr>Nee</vt:lpwstr>
  </property>
  <property fmtid="{D5CDD505-2E9C-101B-9397-08002B2CF9AE}" pid="52" name="VN00000123">
    <vt:lpwstr>Creatie - datum; Zaak - code</vt:lpwstr>
  </property>
  <property fmtid="{D5CDD505-2E9C-101B-9397-08002B2CF9AE}" pid="53" name="SCN0000062">
    <vt:lpwstr>Nee</vt:lpwstr>
  </property>
  <property fmtid="{D5CDD505-2E9C-101B-9397-08002B2CF9AE}" pid="54" name="SCN0000028">
    <vt:lpwstr>Het opstellen van een werkinstructie op het gebied van inkoop</vt:lpwstr>
  </property>
  <property fmtid="{D5CDD505-2E9C-101B-9397-08002B2CF9AE}" pid="55" name="HoofdPerceel">
    <vt:lpwstr>Hoofd</vt:lpwstr>
  </property>
  <property fmtid="{D5CDD505-2E9C-101B-9397-08002B2CF9AE}" pid="56" name="SCNE000055">
    <vt:lpwstr>Werkdag</vt:lpwstr>
  </property>
  <property fmtid="{D5CDD505-2E9C-101B-9397-08002B2CF9AE}" pid="57" name="SCN0000026">
    <vt:lpwstr>Werkinstructie opstellen Inkoop</vt:lpwstr>
  </property>
  <property fmtid="{D5CDD505-2E9C-101B-9397-08002B2CF9AE}" pid="58" name="COAIsDocumentArchived">
    <vt:bool>false</vt:bool>
  </property>
  <property fmtid="{D5CDD505-2E9C-101B-9397-08002B2CF9AE}" pid="59" name="CaseStartDate">
    <vt:filetime>2019-01-27T23:00:00Z</vt:filetime>
  </property>
  <property fmtid="{D5CDD505-2E9C-101B-9397-08002B2CF9AE}" pid="60" name="SCN0000058">
    <vt:lpwstr>Nee</vt:lpwstr>
  </property>
  <property fmtid="{D5CDD505-2E9C-101B-9397-08002B2CF9AE}" pid="61" name="SCN0000061">
    <vt:lpwstr>Nee</vt:lpwstr>
  </property>
  <property fmtid="{D5CDD505-2E9C-101B-9397-08002B2CF9AE}" pid="62" name="SCN0000035">
    <vt:lpwstr>Dit werkproces wordt intern getriggerd</vt:lpwstr>
  </property>
  <property fmtid="{D5CDD505-2E9C-101B-9397-08002B2CF9AE}" pid="63" name="Typeaanbesteding">
    <vt:lpwstr>Mini competitie</vt:lpwstr>
  </property>
  <property fmtid="{D5CDD505-2E9C-101B-9397-08002B2CF9AE}" pid="64" name="SCN0000040">
    <vt:lpwstr>Specifiek werkproces</vt:lpwstr>
  </property>
  <property fmtid="{D5CDD505-2E9C-101B-9397-08002B2CF9AE}" pid="65" name="SCNT000047">
    <vt:lpwstr/>
  </property>
  <property fmtid="{D5CDD505-2E9C-101B-9397-08002B2CF9AE}" pid="66" name="SCN0000031">
    <vt:lpwstr>1</vt:lpwstr>
  </property>
  <property fmtid="{D5CDD505-2E9C-101B-9397-08002B2CF9AE}" pid="67" name="SCNE000054">
    <vt:lpwstr>Werkdag</vt:lpwstr>
  </property>
  <property fmtid="{D5CDD505-2E9C-101B-9397-08002B2CF9AE}" pid="68" name="SCNW000081">
    <vt:r8>5</vt:r8>
  </property>
  <property fmtid="{D5CDD505-2E9C-101B-9397-08002B2CF9AE}" pid="69" name="SCN0000071">
    <vt:lpwstr>Ondersteunen/Documenteren &amp; archiveren</vt:lpwstr>
  </property>
  <property fmtid="{D5CDD505-2E9C-101B-9397-08002B2CF9AE}" pid="70" name="SCN0000070">
    <vt:lpwstr>Trigger Intern (TI)</vt:lpwstr>
  </property>
  <property fmtid="{D5CDD505-2E9C-101B-9397-08002B2CF9AE}" pid="71" name="SCN0000060">
    <vt:lpwstr>Nee</vt:lpwstr>
  </property>
  <property fmtid="{D5CDD505-2E9C-101B-9397-08002B2CF9AE}" pid="72" name="TaxCatchAll">
    <vt:lpwstr>4;#Aanbesteding|{44172a01-e50d-4a3b-a9ca-fffd25644391}</vt:lpwstr>
  </property>
  <property fmtid="{D5CDD505-2E9C-101B-9397-08002B2CF9AE}" pid="73" name="ProcessNameTaxHTField0">
    <vt:lpwstr>Aanbesteding|{44172a01-e50d-4a3b-a9ca-fffd25644391}</vt:lpwstr>
  </property>
  <property fmtid="{D5CDD505-2E9C-101B-9397-08002B2CF9AE}" pid="74" name="_dlc_DocIdItemGuid">
    <vt:lpwstr>79847501-ebd3-41af-80b7-a753292bb244</vt:lpwstr>
  </property>
  <property fmtid="{D5CDD505-2E9C-101B-9397-08002B2CF9AE}" pid="75" name="ProcessName">
    <vt:lpwstr>4;#Aanbesteding|{44172a01-e50d-4a3b-a9ca-fffd25644391}</vt:lpwstr>
  </property>
  <property fmtid="{D5CDD505-2E9C-101B-9397-08002B2CF9AE}" pid="76" name="COADocumenttype">
    <vt:lpwstr>Root document</vt:lpwstr>
  </property>
  <property fmtid="{D5CDD505-2E9C-101B-9397-08002B2CF9AE}" pid="77" name="AutoGenerated">
    <vt:lpwstr>0</vt:lpwstr>
  </property>
  <property fmtid="{D5CDD505-2E9C-101B-9397-08002B2CF9AE}" pid="78" name="SharedCaseName">
    <vt:lpwstr>Templates aanbestedingen</vt:lpwstr>
  </property>
  <property fmtid="{D5CDD505-2E9C-101B-9397-08002B2CF9AE}" pid="79" name="SCN0000098">
    <vt:lpwstr>http://www.model-dsp.nl/vngdspsec/models/schemas/LP00000179/index.htm, http://www.model-dsp.nl/vngdspsec/models/schemas/LP00000179/index.htm</vt:lpwstr>
  </property>
  <property fmtid="{D5CDD505-2E9C-101B-9397-08002B2CF9AE}" pid="80" name="_dlc_DocId">
    <vt:lpwstr>CDR-675573</vt:lpwstr>
  </property>
  <property fmtid="{D5CDD505-2E9C-101B-9397-08002B2CF9AE}" pid="81" name="_dlc_DocIdUrl">
    <vt:lpwstr>https://plein-dms.coa.local/processen/LP00000179/templates-aanbestedingen/_layouts/15/DocIdRedir.aspx?ID=CDR-675573, CDR-675573</vt:lpwstr>
  </property>
  <property fmtid="{D5CDD505-2E9C-101B-9397-08002B2CF9AE}" pid="82" name="CaseOwner">
    <vt:lpwstr>455</vt:lpwstr>
  </property>
  <property fmtid="{D5CDD505-2E9C-101B-9397-08002B2CF9AE}" pid="83" name="CaseManager">
    <vt:lpwstr>236</vt:lpwstr>
  </property>
  <property fmtid="{D5CDD505-2E9C-101B-9397-08002B2CF9AE}" pid="84" name="Created">
    <vt:lpwstr>2016-05-26T10:30:58+00:00</vt:lpwstr>
  </property>
  <property fmtid="{D5CDD505-2E9C-101B-9397-08002B2CF9AE}" pid="85" name="Modified">
    <vt:lpwstr>2023-09-20T09:51:07+00:00</vt:lpwstr>
  </property>
  <property fmtid="{D5CDD505-2E9C-101B-9397-08002B2CF9AE}" pid="86" name="SCN0000102">
    <vt:lpwstr/>
  </property>
  <property fmtid="{D5CDD505-2E9C-101B-9397-08002B2CF9AE}" pid="87" name="SCN0000093">
    <vt:lpwstr/>
  </property>
  <property fmtid="{D5CDD505-2E9C-101B-9397-08002B2CF9AE}" pid="88" name="SCNT000048">
    <vt:lpwstr/>
  </property>
  <property fmtid="{D5CDD505-2E9C-101B-9397-08002B2CF9AE}" pid="89" name="SCN0000113">
    <vt:lpwstr/>
  </property>
  <property fmtid="{D5CDD505-2E9C-101B-9397-08002B2CF9AE}" pid="90" name="SCN0000083">
    <vt:lpwstr/>
  </property>
  <property fmtid="{D5CDD505-2E9C-101B-9397-08002B2CF9AE}" pid="91" name="SCN0000099">
    <vt:lpwstr/>
  </property>
  <property fmtid="{D5CDD505-2E9C-101B-9397-08002B2CF9AE}" pid="92" name="SCN0000094">
    <vt:lpwstr/>
  </property>
  <property fmtid="{D5CDD505-2E9C-101B-9397-08002B2CF9AE}" pid="93" name="SCN0000108">
    <vt:lpwstr/>
  </property>
  <property fmtid="{D5CDD505-2E9C-101B-9397-08002B2CF9AE}" pid="94" name="SCN0000084">
    <vt:lpwstr>Na vervallen beleid</vt:lpwstr>
  </property>
  <property fmtid="{D5CDD505-2E9C-101B-9397-08002B2CF9AE}" pid="95" name="SCN0000101">
    <vt:lpwstr/>
  </property>
  <property fmtid="{D5CDD505-2E9C-101B-9397-08002B2CF9AE}" pid="96" name="SCN0000079">
    <vt:lpwstr/>
  </property>
  <property fmtid="{D5CDD505-2E9C-101B-9397-08002B2CF9AE}" pid="97" name="SCN0000029">
    <vt:lpwstr/>
  </property>
  <property fmtid="{D5CDD505-2E9C-101B-9397-08002B2CF9AE}" pid="98" name="SCN0000109">
    <vt:lpwstr/>
  </property>
  <property fmtid="{D5CDD505-2E9C-101B-9397-08002B2CF9AE}" pid="99" name="SCN0000066">
    <vt:lpwstr/>
  </property>
  <property fmtid="{D5CDD505-2E9C-101B-9397-08002B2CF9AE}" pid="100" name="SCN0000095">
    <vt:lpwstr/>
  </property>
  <property fmtid="{D5CDD505-2E9C-101B-9397-08002B2CF9AE}" pid="101" name="SCN0000104">
    <vt:lpwstr/>
  </property>
  <property fmtid="{D5CDD505-2E9C-101B-9397-08002B2CF9AE}" pid="102" name="SCN0000112">
    <vt:lpwstr/>
  </property>
  <property fmtid="{D5CDD505-2E9C-101B-9397-08002B2CF9AE}" pid="103" name="SCN0000107">
    <vt:lpwstr/>
  </property>
  <property fmtid="{D5CDD505-2E9C-101B-9397-08002B2CF9AE}" pid="104" name="SCN0000096">
    <vt:lpwstr/>
  </property>
  <property fmtid="{D5CDD505-2E9C-101B-9397-08002B2CF9AE}" pid="105" name="SCN0000105">
    <vt:lpwstr/>
  </property>
  <property fmtid="{D5CDD505-2E9C-101B-9397-08002B2CF9AE}" pid="106" name="SCN0000091">
    <vt:lpwstr/>
  </property>
  <property fmtid="{D5CDD505-2E9C-101B-9397-08002B2CF9AE}" pid="107" name="SCN0000100">
    <vt:lpwstr/>
  </property>
  <property fmtid="{D5CDD505-2E9C-101B-9397-08002B2CF9AE}" pid="108" name="SCN0000111">
    <vt:lpwstr/>
  </property>
  <property fmtid="{D5CDD505-2E9C-101B-9397-08002B2CF9AE}" pid="109" name="SCN0000034">
    <vt:lpwstr/>
  </property>
  <property fmtid="{D5CDD505-2E9C-101B-9397-08002B2CF9AE}" pid="110" name="SCN0000106">
    <vt:lpwstr/>
  </property>
  <property fmtid="{D5CDD505-2E9C-101B-9397-08002B2CF9AE}" pid="111" name="SCN0000092">
    <vt:lpwstr/>
  </property>
  <property fmtid="{D5CDD505-2E9C-101B-9397-08002B2CF9AE}" pid="112" name="SCN0000097">
    <vt:lpwstr/>
  </property>
  <property fmtid="{D5CDD505-2E9C-101B-9397-08002B2CF9AE}" pid="113" name="SCN0000078">
    <vt:lpwstr/>
  </property>
  <property fmtid="{D5CDD505-2E9C-101B-9397-08002B2CF9AE}" pid="114" name="SCN0000073">
    <vt:lpwstr/>
  </property>
  <property fmtid="{D5CDD505-2E9C-101B-9397-08002B2CF9AE}" pid="115" name="Dossieroverdrachtsjaar">
    <vt:lpwstr/>
  </property>
  <property fmtid="{D5CDD505-2E9C-101B-9397-08002B2CF9AE}" pid="116" name="SCN0000074">
    <vt:lpwstr/>
  </property>
  <property fmtid="{D5CDD505-2E9C-101B-9397-08002B2CF9AE}" pid="117" name="SCN0000027">
    <vt:lpwstr/>
  </property>
  <property fmtid="{D5CDD505-2E9C-101B-9397-08002B2CF9AE}" pid="118" name="_docset_NoMedatataSyncRequired">
    <vt:lpwstr>False</vt:lpwstr>
  </property>
  <property fmtid="{D5CDD505-2E9C-101B-9397-08002B2CF9AE}" pid="119" name="SCN0000077">
    <vt:lpwstr/>
  </property>
  <property fmtid="{D5CDD505-2E9C-101B-9397-08002B2CF9AE}" pid="120" name="SCN0000051">
    <vt:lpwstr/>
  </property>
  <property fmtid="{D5CDD505-2E9C-101B-9397-08002B2CF9AE}" pid="121" name="SCN0000072">
    <vt:lpwstr/>
  </property>
  <property fmtid="{D5CDD505-2E9C-101B-9397-08002B2CF9AE}" pid="122" name="SCN0000067">
    <vt:lpwstr/>
  </property>
  <property fmtid="{D5CDD505-2E9C-101B-9397-08002B2CF9AE}" pid="123" name="Thema">
    <vt:lpwstr>Mini competitie</vt:lpwstr>
  </property>
</Properties>
</file>